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720" yWindow="420" windowWidth="19440" windowHeight="11736"/>
  </bookViews>
  <sheets>
    <sheet name="Energy" sheetId="1" r:id="rId1"/>
    <sheet name="Load Factors" sheetId="2" r:id="rId2"/>
    <sheet name="MDD" sheetId="4" r:id="rId3"/>
    <sheet name="Coincidence Factors" sheetId="6" r:id="rId4"/>
    <sheet name="CPD" sheetId="7" r:id="rId5"/>
  </sheets>
  <definedNames>
    <definedName name="_xlnm.Print_Titles" localSheetId="3">'Coincidence Factors'!$A:$C</definedName>
    <definedName name="_xlnm.Print_Titles" localSheetId="4">CPD!$A:$C</definedName>
    <definedName name="_xlnm.Print_Titles" localSheetId="0">Energy!$A:$C</definedName>
    <definedName name="_xlnm.Print_Titles" localSheetId="1">'Load Factors'!$A:$C</definedName>
    <definedName name="_xlnm.Print_Titles" localSheetId="2">MDD!$A:$D</definedName>
  </definedNames>
  <calcPr calcId="145621"/>
</workbook>
</file>

<file path=xl/calcChain.xml><?xml version="1.0" encoding="utf-8"?>
<calcChain xmlns="http://schemas.openxmlformats.org/spreadsheetml/2006/main">
  <c r="F91" i="4" l="1"/>
  <c r="F89" i="7" s="1"/>
  <c r="G91" i="4"/>
  <c r="G190" i="4" s="1"/>
  <c r="H91" i="4"/>
  <c r="I91" i="4"/>
  <c r="J91" i="4"/>
  <c r="J89" i="7" s="1"/>
  <c r="J189" i="7" s="1"/>
  <c r="K91" i="4"/>
  <c r="L91" i="4"/>
  <c r="M91" i="4"/>
  <c r="N91" i="4"/>
  <c r="N89" i="7" s="1"/>
  <c r="Q89" i="7" s="1"/>
  <c r="O91" i="4"/>
  <c r="O190" i="4" s="1"/>
  <c r="P91" i="4"/>
  <c r="P190" i="4" s="1"/>
  <c r="F92" i="4"/>
  <c r="G92" i="4"/>
  <c r="G90" i="7" s="1"/>
  <c r="G190" i="7" s="1"/>
  <c r="H92" i="4"/>
  <c r="I92" i="4"/>
  <c r="J92" i="4"/>
  <c r="K92" i="4"/>
  <c r="K90" i="7" s="1"/>
  <c r="K190" i="7" s="1"/>
  <c r="L92" i="4"/>
  <c r="M92" i="4"/>
  <c r="N92" i="4"/>
  <c r="N191" i="4" s="1"/>
  <c r="O92" i="4"/>
  <c r="O90" i="7" s="1"/>
  <c r="O190" i="7" s="1"/>
  <c r="P92" i="4"/>
  <c r="P191" i="4" s="1"/>
  <c r="E92" i="4"/>
  <c r="E90" i="7" s="1"/>
  <c r="E190" i="7" s="1"/>
  <c r="E91" i="4"/>
  <c r="E64" i="4"/>
  <c r="E62" i="7" s="1"/>
  <c r="E162" i="7" s="1"/>
  <c r="F64" i="4"/>
  <c r="F62" i="7" s="1"/>
  <c r="F162" i="7" s="1"/>
  <c r="G64" i="4"/>
  <c r="G62" i="7" s="1"/>
  <c r="G162" i="7" s="1"/>
  <c r="H64" i="4"/>
  <c r="I64" i="4"/>
  <c r="I62" i="7" s="1"/>
  <c r="I162" i="7" s="1"/>
  <c r="J64" i="4"/>
  <c r="J62" i="7" s="1"/>
  <c r="J162" i="7" s="1"/>
  <c r="K64" i="4"/>
  <c r="K163" i="4" s="1"/>
  <c r="L64" i="4"/>
  <c r="M64" i="4"/>
  <c r="M62" i="7" s="1"/>
  <c r="M162" i="7" s="1"/>
  <c r="N64" i="4"/>
  <c r="N62" i="7" s="1"/>
  <c r="O64" i="4"/>
  <c r="O62" i="7" s="1"/>
  <c r="O162" i="7" s="1"/>
  <c r="P64" i="4"/>
  <c r="E65" i="4"/>
  <c r="E164" i="4" s="1"/>
  <c r="F65" i="4"/>
  <c r="F63" i="7" s="1"/>
  <c r="F163" i="7" s="1"/>
  <c r="G65" i="4"/>
  <c r="G63" i="7" s="1"/>
  <c r="G163" i="7" s="1"/>
  <c r="H65" i="4"/>
  <c r="I65" i="4"/>
  <c r="I63" i="7" s="1"/>
  <c r="I163" i="7" s="1"/>
  <c r="J65" i="4"/>
  <c r="J63" i="7" s="1"/>
  <c r="J163" i="7" s="1"/>
  <c r="K65" i="4"/>
  <c r="K164" i="4" s="1"/>
  <c r="L65" i="4"/>
  <c r="M65" i="4"/>
  <c r="M63" i="7" s="1"/>
  <c r="M163" i="7" s="1"/>
  <c r="N65" i="4"/>
  <c r="N63" i="7" s="1"/>
  <c r="O65" i="4"/>
  <c r="O63" i="7" s="1"/>
  <c r="O163" i="7" s="1"/>
  <c r="P65" i="4"/>
  <c r="E66" i="4"/>
  <c r="E64" i="7" s="1"/>
  <c r="E164" i="7" s="1"/>
  <c r="F66" i="4"/>
  <c r="F64" i="7" s="1"/>
  <c r="F164" i="7" s="1"/>
  <c r="G66" i="4"/>
  <c r="G64" i="7" s="1"/>
  <c r="G164" i="7" s="1"/>
  <c r="H66" i="4"/>
  <c r="I66" i="4"/>
  <c r="I64" i="7" s="1"/>
  <c r="I164" i="7" s="1"/>
  <c r="J66" i="4"/>
  <c r="J64" i="7" s="1"/>
  <c r="J164" i="7" s="1"/>
  <c r="K66" i="4"/>
  <c r="K64" i="7" s="1"/>
  <c r="K164" i="7" s="1"/>
  <c r="L66" i="4"/>
  <c r="M66" i="4"/>
  <c r="M64" i="7" s="1"/>
  <c r="M164" i="7" s="1"/>
  <c r="N66" i="4"/>
  <c r="N64" i="7" s="1"/>
  <c r="O66" i="4"/>
  <c r="O64" i="7" s="1"/>
  <c r="O164" i="7" s="1"/>
  <c r="P66" i="4"/>
  <c r="E67" i="4"/>
  <c r="E65" i="7" s="1"/>
  <c r="E165" i="7" s="1"/>
  <c r="F67" i="4"/>
  <c r="F65" i="7" s="1"/>
  <c r="F165" i="7" s="1"/>
  <c r="G67" i="4"/>
  <c r="G65" i="7" s="1"/>
  <c r="G165" i="7" s="1"/>
  <c r="H67" i="4"/>
  <c r="I67" i="4"/>
  <c r="I65" i="7" s="1"/>
  <c r="I165" i="7" s="1"/>
  <c r="J67" i="4"/>
  <c r="J65" i="7" s="1"/>
  <c r="J165" i="7" s="1"/>
  <c r="K67" i="4"/>
  <c r="K65" i="7" s="1"/>
  <c r="K165" i="7" s="1"/>
  <c r="L67" i="4"/>
  <c r="M67" i="4"/>
  <c r="M65" i="7" s="1"/>
  <c r="M165" i="7" s="1"/>
  <c r="N67" i="4"/>
  <c r="N166" i="4" s="1"/>
  <c r="O67" i="4"/>
  <c r="O65" i="7" s="1"/>
  <c r="O165" i="7" s="1"/>
  <c r="P67" i="4"/>
  <c r="E68" i="4"/>
  <c r="E66" i="7" s="1"/>
  <c r="E166" i="7" s="1"/>
  <c r="F68" i="4"/>
  <c r="F66" i="7" s="1"/>
  <c r="F166" i="7" s="1"/>
  <c r="G68" i="4"/>
  <c r="G66" i="7" s="1"/>
  <c r="G166" i="7" s="1"/>
  <c r="H68" i="4"/>
  <c r="I68" i="4"/>
  <c r="I66" i="7" s="1"/>
  <c r="I166" i="7" s="1"/>
  <c r="J68" i="4"/>
  <c r="J66" i="7" s="1"/>
  <c r="J166" i="7" s="1"/>
  <c r="K68" i="4"/>
  <c r="K66" i="7" s="1"/>
  <c r="K166" i="7" s="1"/>
  <c r="L68" i="4"/>
  <c r="M68" i="4"/>
  <c r="M66" i="7" s="1"/>
  <c r="M166" i="7" s="1"/>
  <c r="N68" i="4"/>
  <c r="N66" i="7" s="1"/>
  <c r="O68" i="4"/>
  <c r="O66" i="7" s="1"/>
  <c r="O166" i="7" s="1"/>
  <c r="P68" i="4"/>
  <c r="E69" i="4"/>
  <c r="E168" i="4" s="1"/>
  <c r="F69" i="4"/>
  <c r="F168" i="4" s="1"/>
  <c r="G69" i="4"/>
  <c r="G67" i="7" s="1"/>
  <c r="G167" i="7" s="1"/>
  <c r="H69" i="4"/>
  <c r="I69" i="4"/>
  <c r="I67" i="7" s="1"/>
  <c r="I167" i="7" s="1"/>
  <c r="J69" i="4"/>
  <c r="J67" i="7" s="1"/>
  <c r="J167" i="7" s="1"/>
  <c r="K69" i="4"/>
  <c r="K67" i="7" s="1"/>
  <c r="K167" i="7" s="1"/>
  <c r="L69" i="4"/>
  <c r="M69" i="4"/>
  <c r="M67" i="7" s="1"/>
  <c r="M167" i="7" s="1"/>
  <c r="N69" i="4"/>
  <c r="N67" i="7" s="1"/>
  <c r="O69" i="4"/>
  <c r="O67" i="7" s="1"/>
  <c r="O167" i="7" s="1"/>
  <c r="P69" i="4"/>
  <c r="E70" i="4"/>
  <c r="E68" i="7" s="1"/>
  <c r="E168" i="7" s="1"/>
  <c r="F70" i="4"/>
  <c r="F68" i="7" s="1"/>
  <c r="F168" i="7" s="1"/>
  <c r="G70" i="4"/>
  <c r="G68" i="7" s="1"/>
  <c r="G168" i="7" s="1"/>
  <c r="H70" i="4"/>
  <c r="H68" i="7" s="1"/>
  <c r="H168" i="7" s="1"/>
  <c r="I70" i="4"/>
  <c r="I68" i="7" s="1"/>
  <c r="I168" i="7" s="1"/>
  <c r="J70" i="4"/>
  <c r="J169" i="4" s="1"/>
  <c r="K70" i="4"/>
  <c r="K68" i="7" s="1"/>
  <c r="K168" i="7" s="1"/>
  <c r="L70" i="4"/>
  <c r="M70" i="4"/>
  <c r="M68" i="7" s="1"/>
  <c r="M168" i="7" s="1"/>
  <c r="N70" i="4"/>
  <c r="N68" i="7" s="1"/>
  <c r="O70" i="4"/>
  <c r="O68" i="7" s="1"/>
  <c r="O168" i="7" s="1"/>
  <c r="P70" i="4"/>
  <c r="E71" i="4"/>
  <c r="E69" i="7" s="1"/>
  <c r="F71" i="4"/>
  <c r="F69" i="7" s="1"/>
  <c r="F169" i="7" s="1"/>
  <c r="G71" i="4"/>
  <c r="G69" i="7" s="1"/>
  <c r="G169" i="7" s="1"/>
  <c r="H71" i="4"/>
  <c r="I71" i="4"/>
  <c r="I69" i="7" s="1"/>
  <c r="I169" i="7" s="1"/>
  <c r="J71" i="4"/>
  <c r="J69" i="7" s="1"/>
  <c r="J169" i="7" s="1"/>
  <c r="K71" i="4"/>
  <c r="K69" i="7" s="1"/>
  <c r="K169" i="7" s="1"/>
  <c r="L71" i="4"/>
  <c r="M71" i="4"/>
  <c r="M69" i="7" s="1"/>
  <c r="M169" i="7" s="1"/>
  <c r="N71" i="4"/>
  <c r="N170" i="4" s="1"/>
  <c r="O71" i="4"/>
  <c r="O69" i="7" s="1"/>
  <c r="O169" i="7" s="1"/>
  <c r="P71" i="4"/>
  <c r="E72" i="4"/>
  <c r="E70" i="7" s="1"/>
  <c r="E170" i="7" s="1"/>
  <c r="F72" i="4"/>
  <c r="F70" i="7" s="1"/>
  <c r="F170" i="7" s="1"/>
  <c r="G72" i="4"/>
  <c r="G70" i="7" s="1"/>
  <c r="G170" i="7" s="1"/>
  <c r="H72" i="4"/>
  <c r="I72" i="4"/>
  <c r="I70" i="7" s="1"/>
  <c r="I170" i="7" s="1"/>
  <c r="J72" i="4"/>
  <c r="J70" i="7" s="1"/>
  <c r="J170" i="7" s="1"/>
  <c r="K72" i="4"/>
  <c r="K70" i="7" s="1"/>
  <c r="K170" i="7" s="1"/>
  <c r="L72" i="4"/>
  <c r="M72" i="4"/>
  <c r="M70" i="7" s="1"/>
  <c r="M170" i="7" s="1"/>
  <c r="N72" i="4"/>
  <c r="N70" i="7" s="1"/>
  <c r="O72" i="4"/>
  <c r="O70" i="7" s="1"/>
  <c r="O170" i="7" s="1"/>
  <c r="P72" i="4"/>
  <c r="E73" i="4"/>
  <c r="E172" i="4" s="1"/>
  <c r="F73" i="4"/>
  <c r="F172" i="4" s="1"/>
  <c r="G73" i="4"/>
  <c r="G71" i="7" s="1"/>
  <c r="G171" i="7" s="1"/>
  <c r="H73" i="4"/>
  <c r="I73" i="4"/>
  <c r="I71" i="7" s="1"/>
  <c r="I171" i="7" s="1"/>
  <c r="J73" i="4"/>
  <c r="J71" i="7" s="1"/>
  <c r="J171" i="7" s="1"/>
  <c r="K73" i="4"/>
  <c r="K71" i="7" s="1"/>
  <c r="K171" i="7" s="1"/>
  <c r="L73" i="4"/>
  <c r="M73" i="4"/>
  <c r="M71" i="7" s="1"/>
  <c r="M171" i="7" s="1"/>
  <c r="N73" i="4"/>
  <c r="N71" i="7" s="1"/>
  <c r="O73" i="4"/>
  <c r="O71" i="7" s="1"/>
  <c r="O171" i="7" s="1"/>
  <c r="P73" i="4"/>
  <c r="E74" i="4"/>
  <c r="E72" i="7" s="1"/>
  <c r="E172" i="7" s="1"/>
  <c r="F74" i="4"/>
  <c r="F72" i="7" s="1"/>
  <c r="F172" i="7" s="1"/>
  <c r="G74" i="4"/>
  <c r="G72" i="7" s="1"/>
  <c r="G172" i="7" s="1"/>
  <c r="H74" i="4"/>
  <c r="I74" i="4"/>
  <c r="I72" i="7" s="1"/>
  <c r="I172" i="7" s="1"/>
  <c r="J74" i="4"/>
  <c r="J173" i="4" s="1"/>
  <c r="K74" i="4"/>
  <c r="K72" i="7" s="1"/>
  <c r="K172" i="7" s="1"/>
  <c r="L74" i="4"/>
  <c r="M74" i="4"/>
  <c r="M72" i="7" s="1"/>
  <c r="M172" i="7" s="1"/>
  <c r="N74" i="4"/>
  <c r="N72" i="7" s="1"/>
  <c r="O74" i="4"/>
  <c r="O72" i="7" s="1"/>
  <c r="O172" i="7" s="1"/>
  <c r="P74" i="4"/>
  <c r="E75" i="4"/>
  <c r="E73" i="7" s="1"/>
  <c r="E173" i="7" s="1"/>
  <c r="F75" i="4"/>
  <c r="F73" i="7" s="1"/>
  <c r="F173" i="7" s="1"/>
  <c r="G75" i="4"/>
  <c r="G73" i="7" s="1"/>
  <c r="G173" i="7" s="1"/>
  <c r="H75" i="4"/>
  <c r="I75" i="4"/>
  <c r="I73" i="7" s="1"/>
  <c r="I173" i="7" s="1"/>
  <c r="J75" i="4"/>
  <c r="J73" i="7" s="1"/>
  <c r="J173" i="7" s="1"/>
  <c r="K75" i="4"/>
  <c r="K73" i="7" s="1"/>
  <c r="K173" i="7" s="1"/>
  <c r="L75" i="4"/>
  <c r="M75" i="4"/>
  <c r="M73" i="7" s="1"/>
  <c r="M173" i="7" s="1"/>
  <c r="N75" i="4"/>
  <c r="N73" i="7" s="1"/>
  <c r="O75" i="4"/>
  <c r="O73" i="7" s="1"/>
  <c r="O173" i="7" s="1"/>
  <c r="P75" i="4"/>
  <c r="E76" i="4"/>
  <c r="E74" i="7" s="1"/>
  <c r="E174" i="7" s="1"/>
  <c r="F76" i="4"/>
  <c r="F74" i="7" s="1"/>
  <c r="F174" i="7" s="1"/>
  <c r="G76" i="4"/>
  <c r="G175" i="4" s="1"/>
  <c r="H76" i="4"/>
  <c r="I76" i="4"/>
  <c r="I74" i="7" s="1"/>
  <c r="I174" i="7" s="1"/>
  <c r="J76" i="4"/>
  <c r="J74" i="7" s="1"/>
  <c r="J174" i="7" s="1"/>
  <c r="K76" i="4"/>
  <c r="K74" i="7" s="1"/>
  <c r="K174" i="7" s="1"/>
  <c r="L76" i="4"/>
  <c r="M76" i="4"/>
  <c r="M74" i="7" s="1"/>
  <c r="M174" i="7" s="1"/>
  <c r="N76" i="4"/>
  <c r="N74" i="7" s="1"/>
  <c r="O76" i="4"/>
  <c r="O74" i="7" s="1"/>
  <c r="O174" i="7" s="1"/>
  <c r="P76" i="4"/>
  <c r="E77" i="4"/>
  <c r="E176" i="4" s="1"/>
  <c r="F77" i="4"/>
  <c r="F176" i="4" s="1"/>
  <c r="G77" i="4"/>
  <c r="G75" i="7" s="1"/>
  <c r="G175" i="7" s="1"/>
  <c r="H77" i="4"/>
  <c r="I77" i="4"/>
  <c r="I75" i="7" s="1"/>
  <c r="I175" i="7" s="1"/>
  <c r="J77" i="4"/>
  <c r="J75" i="7" s="1"/>
  <c r="J175" i="7" s="1"/>
  <c r="K77" i="4"/>
  <c r="K75" i="7" s="1"/>
  <c r="K175" i="7" s="1"/>
  <c r="L77" i="4"/>
  <c r="M77" i="4"/>
  <c r="M75" i="7" s="1"/>
  <c r="M175" i="7" s="1"/>
  <c r="N77" i="4"/>
  <c r="N75" i="7" s="1"/>
  <c r="O77" i="4"/>
  <c r="O75" i="7" s="1"/>
  <c r="O175" i="7" s="1"/>
  <c r="P77" i="4"/>
  <c r="E78" i="4"/>
  <c r="E76" i="7" s="1"/>
  <c r="E176" i="7" s="1"/>
  <c r="F78" i="4"/>
  <c r="F76" i="7" s="1"/>
  <c r="F176" i="7" s="1"/>
  <c r="G78" i="4"/>
  <c r="G76" i="7" s="1"/>
  <c r="G176" i="7" s="1"/>
  <c r="H78" i="4"/>
  <c r="H76" i="7" s="1"/>
  <c r="H176" i="7" s="1"/>
  <c r="I78" i="4"/>
  <c r="I76" i="7" s="1"/>
  <c r="I176" i="7" s="1"/>
  <c r="J78" i="4"/>
  <c r="J76" i="7" s="1"/>
  <c r="J176" i="7" s="1"/>
  <c r="K78" i="4"/>
  <c r="K76" i="7" s="1"/>
  <c r="K176" i="7" s="1"/>
  <c r="L78" i="4"/>
  <c r="M78" i="4"/>
  <c r="M76" i="7" s="1"/>
  <c r="M176" i="7" s="1"/>
  <c r="N78" i="4"/>
  <c r="N76" i="7" s="1"/>
  <c r="O78" i="4"/>
  <c r="O76" i="7" s="1"/>
  <c r="O176" i="7" s="1"/>
  <c r="P78" i="4"/>
  <c r="E79" i="4"/>
  <c r="E77" i="7" s="1"/>
  <c r="E177" i="7" s="1"/>
  <c r="F79" i="4"/>
  <c r="F77" i="7" s="1"/>
  <c r="F177" i="7" s="1"/>
  <c r="G79" i="4"/>
  <c r="G77" i="7" s="1"/>
  <c r="G177" i="7" s="1"/>
  <c r="H79" i="4"/>
  <c r="I79" i="4"/>
  <c r="I77" i="7" s="1"/>
  <c r="I177" i="7" s="1"/>
  <c r="J79" i="4"/>
  <c r="J77" i="7" s="1"/>
  <c r="J177" i="7" s="1"/>
  <c r="K79" i="4"/>
  <c r="K77" i="7" s="1"/>
  <c r="K177" i="7" s="1"/>
  <c r="L79" i="4"/>
  <c r="M79" i="4"/>
  <c r="M77" i="7" s="1"/>
  <c r="M177" i="7" s="1"/>
  <c r="N79" i="4"/>
  <c r="N178" i="4" s="1"/>
  <c r="O79" i="4"/>
  <c r="O77" i="7" s="1"/>
  <c r="O177" i="7" s="1"/>
  <c r="P79" i="4"/>
  <c r="E80" i="4"/>
  <c r="E78" i="7" s="1"/>
  <c r="E178" i="7" s="1"/>
  <c r="F80" i="4"/>
  <c r="F78" i="7" s="1"/>
  <c r="F178" i="7" s="1"/>
  <c r="G80" i="4"/>
  <c r="G78" i="7" s="1"/>
  <c r="G178" i="7" s="1"/>
  <c r="H80" i="4"/>
  <c r="I80" i="4"/>
  <c r="I78" i="7" s="1"/>
  <c r="I178" i="7" s="1"/>
  <c r="J80" i="4"/>
  <c r="J78" i="7" s="1"/>
  <c r="J178" i="7" s="1"/>
  <c r="K80" i="4"/>
  <c r="K78" i="7" s="1"/>
  <c r="K178" i="7" s="1"/>
  <c r="L80" i="4"/>
  <c r="M80" i="4"/>
  <c r="M78" i="7" s="1"/>
  <c r="M178" i="7" s="1"/>
  <c r="N80" i="4"/>
  <c r="N78" i="7" s="1"/>
  <c r="O80" i="4"/>
  <c r="O78" i="7" s="1"/>
  <c r="O178" i="7" s="1"/>
  <c r="P80" i="4"/>
  <c r="E81" i="4"/>
  <c r="E180" i="4" s="1"/>
  <c r="F81" i="4"/>
  <c r="F180" i="4" s="1"/>
  <c r="F184" i="4" s="1"/>
  <c r="G81" i="4"/>
  <c r="G180" i="4" s="1"/>
  <c r="G184" i="4" s="1"/>
  <c r="H81" i="4"/>
  <c r="H85" i="4" s="1"/>
  <c r="I81" i="4"/>
  <c r="I79" i="7" s="1"/>
  <c r="J81" i="4"/>
  <c r="J79" i="7" s="1"/>
  <c r="K81" i="4"/>
  <c r="K85" i="4" s="1"/>
  <c r="L81" i="4"/>
  <c r="M81" i="4"/>
  <c r="M79" i="7" s="1"/>
  <c r="N81" i="4"/>
  <c r="N79" i="7" s="1"/>
  <c r="O81" i="4"/>
  <c r="O180" i="4" s="1"/>
  <c r="O184" i="4" s="1"/>
  <c r="P81" i="4"/>
  <c r="P85" i="4" s="1"/>
  <c r="E82" i="4"/>
  <c r="E80" i="7" s="1"/>
  <c r="E180" i="7" s="1"/>
  <c r="F82" i="4"/>
  <c r="F80" i="7" s="1"/>
  <c r="F180" i="7" s="1"/>
  <c r="G82" i="4"/>
  <c r="G80" i="7" s="1"/>
  <c r="G180" i="7" s="1"/>
  <c r="H82" i="4"/>
  <c r="H80" i="7" s="1"/>
  <c r="H180" i="7" s="1"/>
  <c r="I82" i="4"/>
  <c r="I80" i="7" s="1"/>
  <c r="I180" i="7" s="1"/>
  <c r="J82" i="4"/>
  <c r="J181" i="4" s="1"/>
  <c r="K82" i="4"/>
  <c r="K80" i="7" s="1"/>
  <c r="K180" i="7" s="1"/>
  <c r="L82" i="4"/>
  <c r="M82" i="4"/>
  <c r="M80" i="7" s="1"/>
  <c r="M180" i="7" s="1"/>
  <c r="N82" i="4"/>
  <c r="N80" i="7" s="1"/>
  <c r="O82" i="4"/>
  <c r="O80" i="7" s="1"/>
  <c r="O180" i="7" s="1"/>
  <c r="P82" i="4"/>
  <c r="F63" i="4"/>
  <c r="F61" i="7" s="1"/>
  <c r="F161" i="7" s="1"/>
  <c r="G63" i="4"/>
  <c r="G61" i="7" s="1"/>
  <c r="G161" i="7" s="1"/>
  <c r="H63" i="4"/>
  <c r="H61" i="7" s="1"/>
  <c r="H161" i="7" s="1"/>
  <c r="I63" i="4"/>
  <c r="J63" i="4"/>
  <c r="J61" i="7" s="1"/>
  <c r="J161" i="7" s="1"/>
  <c r="K63" i="4"/>
  <c r="K61" i="7" s="1"/>
  <c r="K161" i="7" s="1"/>
  <c r="L63" i="4"/>
  <c r="M63" i="4"/>
  <c r="N63" i="4"/>
  <c r="N61" i="7" s="1"/>
  <c r="O63" i="4"/>
  <c r="P63" i="4"/>
  <c r="E63" i="4"/>
  <c r="E11" i="4"/>
  <c r="E11" i="7" s="1"/>
  <c r="E110" i="7" s="1"/>
  <c r="F11" i="4"/>
  <c r="G11" i="4"/>
  <c r="G112" i="4" s="1"/>
  <c r="H11" i="4"/>
  <c r="H11" i="7" s="1"/>
  <c r="H110" i="7" s="1"/>
  <c r="I11" i="4"/>
  <c r="I11" i="7" s="1"/>
  <c r="I110" i="7" s="1"/>
  <c r="J11" i="4"/>
  <c r="J11" i="7" s="1"/>
  <c r="J110" i="7" s="1"/>
  <c r="K11" i="4"/>
  <c r="K11" i="7" s="1"/>
  <c r="L11" i="4"/>
  <c r="M11" i="4"/>
  <c r="M11" i="7" s="1"/>
  <c r="M110" i="7" s="1"/>
  <c r="N11" i="4"/>
  <c r="N11" i="7" s="1"/>
  <c r="O11" i="4"/>
  <c r="P11" i="4"/>
  <c r="P11" i="7" s="1"/>
  <c r="P110" i="7" s="1"/>
  <c r="E12" i="4"/>
  <c r="E12" i="7" s="1"/>
  <c r="E111" i="7" s="1"/>
  <c r="F12" i="4"/>
  <c r="F113" i="4" s="1"/>
  <c r="G12" i="4"/>
  <c r="G12" i="7" s="1"/>
  <c r="H12" i="4"/>
  <c r="H12" i="7" s="1"/>
  <c r="H111" i="7" s="1"/>
  <c r="I12" i="4"/>
  <c r="I12" i="7" s="1"/>
  <c r="I111" i="7" s="1"/>
  <c r="J12" i="4"/>
  <c r="K12" i="4"/>
  <c r="K113" i="4" s="1"/>
  <c r="L12" i="4"/>
  <c r="L12" i="7" s="1"/>
  <c r="L111" i="7" s="1"/>
  <c r="M12" i="4"/>
  <c r="M12" i="7" s="1"/>
  <c r="M111" i="7" s="1"/>
  <c r="N12" i="4"/>
  <c r="N12" i="7" s="1"/>
  <c r="O12" i="4"/>
  <c r="P12" i="4"/>
  <c r="P12" i="7" s="1"/>
  <c r="P111" i="7" s="1"/>
  <c r="E13" i="4"/>
  <c r="E13" i="7" s="1"/>
  <c r="E112" i="7" s="1"/>
  <c r="F13" i="4"/>
  <c r="F13" i="7" s="1"/>
  <c r="F112" i="7" s="1"/>
  <c r="G13" i="4"/>
  <c r="H13" i="4"/>
  <c r="I13" i="4"/>
  <c r="I13" i="7" s="1"/>
  <c r="I112" i="7" s="1"/>
  <c r="J13" i="4"/>
  <c r="J114" i="4" s="1"/>
  <c r="K13" i="4"/>
  <c r="K13" i="7" s="1"/>
  <c r="K112" i="7" s="1"/>
  <c r="L13" i="4"/>
  <c r="L13" i="7" s="1"/>
  <c r="L112" i="7" s="1"/>
  <c r="M13" i="4"/>
  <c r="M13" i="7" s="1"/>
  <c r="M112" i="7" s="1"/>
  <c r="N13" i="4"/>
  <c r="O13" i="4"/>
  <c r="O114" i="4" s="1"/>
  <c r="P13" i="4"/>
  <c r="E14" i="4"/>
  <c r="E14" i="7" s="1"/>
  <c r="F14" i="4"/>
  <c r="F14" i="7" s="1"/>
  <c r="F113" i="7" s="1"/>
  <c r="G14" i="4"/>
  <c r="G14" i="7" s="1"/>
  <c r="G113" i="7" s="1"/>
  <c r="H14" i="4"/>
  <c r="I14" i="4"/>
  <c r="I14" i="7" s="1"/>
  <c r="I113" i="7" s="1"/>
  <c r="J14" i="4"/>
  <c r="J14" i="7" s="1"/>
  <c r="J113" i="7" s="1"/>
  <c r="K14" i="4"/>
  <c r="L14" i="4"/>
  <c r="L14" i="7" s="1"/>
  <c r="L113" i="7" s="1"/>
  <c r="M14" i="4"/>
  <c r="M14" i="7" s="1"/>
  <c r="M113" i="7" s="1"/>
  <c r="N14" i="4"/>
  <c r="N115" i="4" s="1"/>
  <c r="O14" i="4"/>
  <c r="P14" i="4"/>
  <c r="E15" i="4"/>
  <c r="E15" i="7" s="1"/>
  <c r="E114" i="7" s="1"/>
  <c r="F15" i="4"/>
  <c r="F15" i="7" s="1"/>
  <c r="F114" i="7" s="1"/>
  <c r="G15" i="4"/>
  <c r="G116" i="4" s="1"/>
  <c r="H15" i="4"/>
  <c r="H15" i="7" s="1"/>
  <c r="H114" i="7" s="1"/>
  <c r="I15" i="4"/>
  <c r="I15" i="7" s="1"/>
  <c r="I114" i="7" s="1"/>
  <c r="J15" i="4"/>
  <c r="J15" i="7" s="1"/>
  <c r="J114" i="7" s="1"/>
  <c r="K15" i="4"/>
  <c r="L15" i="4"/>
  <c r="L15" i="7" s="1"/>
  <c r="L114" i="7" s="1"/>
  <c r="M15" i="4"/>
  <c r="M15" i="7" s="1"/>
  <c r="M114" i="7" s="1"/>
  <c r="N15" i="4"/>
  <c r="N15" i="7" s="1"/>
  <c r="O15" i="4"/>
  <c r="P15" i="4"/>
  <c r="P15" i="7" s="1"/>
  <c r="P114" i="7" s="1"/>
  <c r="E16" i="4"/>
  <c r="E16" i="7" s="1"/>
  <c r="F16" i="4"/>
  <c r="F16" i="7" s="1"/>
  <c r="F115" i="7" s="1"/>
  <c r="G16" i="4"/>
  <c r="H16" i="4"/>
  <c r="H16" i="7" s="1"/>
  <c r="H115" i="7" s="1"/>
  <c r="I16" i="4"/>
  <c r="I16" i="7" s="1"/>
  <c r="I115" i="7" s="1"/>
  <c r="J16" i="4"/>
  <c r="K16" i="4"/>
  <c r="K117" i="4" s="1"/>
  <c r="L16" i="4"/>
  <c r="L16" i="7" s="1"/>
  <c r="L115" i="7" s="1"/>
  <c r="M16" i="4"/>
  <c r="M16" i="7" s="1"/>
  <c r="M115" i="7" s="1"/>
  <c r="N16" i="4"/>
  <c r="N16" i="7" s="1"/>
  <c r="O16" i="4"/>
  <c r="P16" i="4"/>
  <c r="E17" i="4"/>
  <c r="E17" i="7" s="1"/>
  <c r="E116" i="7" s="1"/>
  <c r="F17" i="4"/>
  <c r="F17" i="7" s="1"/>
  <c r="F116" i="7" s="1"/>
  <c r="G17" i="4"/>
  <c r="H17" i="4"/>
  <c r="H17" i="7" s="1"/>
  <c r="H116" i="7" s="1"/>
  <c r="I17" i="4"/>
  <c r="I118" i="4" s="1"/>
  <c r="J17" i="4"/>
  <c r="K17" i="4"/>
  <c r="L17" i="4"/>
  <c r="L17" i="7" s="1"/>
  <c r="L116" i="7" s="1"/>
  <c r="M17" i="4"/>
  <c r="M17" i="7" s="1"/>
  <c r="M116" i="7" s="1"/>
  <c r="N17" i="4"/>
  <c r="O17" i="4"/>
  <c r="P17" i="4"/>
  <c r="E18" i="4"/>
  <c r="E119" i="4" s="1"/>
  <c r="F18" i="4"/>
  <c r="F18" i="7" s="1"/>
  <c r="F117" i="7" s="1"/>
  <c r="G18" i="4"/>
  <c r="G18" i="7" s="1"/>
  <c r="G117" i="7" s="1"/>
  <c r="H18" i="4"/>
  <c r="H18" i="7" s="1"/>
  <c r="H117" i="7" s="1"/>
  <c r="I18" i="4"/>
  <c r="I18" i="7" s="1"/>
  <c r="I117" i="7" s="1"/>
  <c r="J18" i="4"/>
  <c r="J18" i="7" s="1"/>
  <c r="J117" i="7" s="1"/>
  <c r="K18" i="4"/>
  <c r="L18" i="4"/>
  <c r="M18" i="4"/>
  <c r="M18" i="7" s="1"/>
  <c r="M117" i="7" s="1"/>
  <c r="N18" i="4"/>
  <c r="O18" i="4"/>
  <c r="P18" i="4"/>
  <c r="P18" i="7" s="1"/>
  <c r="P117" i="7" s="1"/>
  <c r="E19" i="4"/>
  <c r="E19" i="7" s="1"/>
  <c r="E118" i="7" s="1"/>
  <c r="F19" i="4"/>
  <c r="F19" i="7" s="1"/>
  <c r="F118" i="7" s="1"/>
  <c r="G19" i="4"/>
  <c r="H19" i="4"/>
  <c r="H19" i="7" s="1"/>
  <c r="H118" i="7" s="1"/>
  <c r="I19" i="4"/>
  <c r="I19" i="7" s="1"/>
  <c r="I118" i="7" s="1"/>
  <c r="J19" i="4"/>
  <c r="J19" i="7" s="1"/>
  <c r="J118" i="7" s="1"/>
  <c r="K19" i="4"/>
  <c r="L19" i="4"/>
  <c r="L19" i="7" s="1"/>
  <c r="L118" i="7" s="1"/>
  <c r="M19" i="4"/>
  <c r="M19" i="7" s="1"/>
  <c r="M118" i="7" s="1"/>
  <c r="N19" i="4"/>
  <c r="N19" i="7" s="1"/>
  <c r="O19" i="4"/>
  <c r="P19" i="4"/>
  <c r="P19" i="7" s="1"/>
  <c r="P118" i="7" s="1"/>
  <c r="E20" i="4"/>
  <c r="F20" i="4"/>
  <c r="F20" i="7" s="1"/>
  <c r="F119" i="7" s="1"/>
  <c r="G20" i="4"/>
  <c r="H20" i="4"/>
  <c r="H20" i="7" s="1"/>
  <c r="H119" i="7" s="1"/>
  <c r="I20" i="4"/>
  <c r="I20" i="7" s="1"/>
  <c r="I119" i="7" s="1"/>
  <c r="J20" i="4"/>
  <c r="K20" i="4"/>
  <c r="L20" i="4"/>
  <c r="L20" i="7" s="1"/>
  <c r="L119" i="7" s="1"/>
  <c r="M20" i="4"/>
  <c r="M121" i="4" s="1"/>
  <c r="N20" i="4"/>
  <c r="N20" i="7" s="1"/>
  <c r="O20" i="4"/>
  <c r="P20" i="4"/>
  <c r="E21" i="4"/>
  <c r="E21" i="7" s="1"/>
  <c r="E120" i="7" s="1"/>
  <c r="F21" i="4"/>
  <c r="F21" i="7" s="1"/>
  <c r="F120" i="7" s="1"/>
  <c r="G21" i="4"/>
  <c r="H21" i="4"/>
  <c r="H21" i="7" s="1"/>
  <c r="H120" i="7" s="1"/>
  <c r="I21" i="4"/>
  <c r="I122" i="4" s="1"/>
  <c r="J21" i="4"/>
  <c r="K21" i="4"/>
  <c r="L21" i="4"/>
  <c r="M21" i="4"/>
  <c r="M21" i="7" s="1"/>
  <c r="M120" i="7" s="1"/>
  <c r="N21" i="4"/>
  <c r="N21" i="7" s="1"/>
  <c r="O21" i="4"/>
  <c r="P21" i="4"/>
  <c r="P21" i="7" s="1"/>
  <c r="P120" i="7" s="1"/>
  <c r="E22" i="4"/>
  <c r="F22" i="4"/>
  <c r="G22" i="4"/>
  <c r="H22" i="4"/>
  <c r="H123" i="4" s="1"/>
  <c r="I22" i="4"/>
  <c r="I22" i="7" s="1"/>
  <c r="I121" i="7" s="1"/>
  <c r="J22" i="4"/>
  <c r="K22" i="4"/>
  <c r="L22" i="4"/>
  <c r="M22" i="4"/>
  <c r="M123" i="4" s="1"/>
  <c r="N22" i="4"/>
  <c r="N22" i="7" s="1"/>
  <c r="O22" i="4"/>
  <c r="P22" i="4"/>
  <c r="P22" i="7" s="1"/>
  <c r="P121" i="7" s="1"/>
  <c r="E23" i="4"/>
  <c r="E23" i="7" s="1"/>
  <c r="E122" i="7" s="1"/>
  <c r="F23" i="4"/>
  <c r="F23" i="7" s="1"/>
  <c r="F122" i="7" s="1"/>
  <c r="G23" i="4"/>
  <c r="H23" i="4"/>
  <c r="H23" i="7" s="1"/>
  <c r="H122" i="7" s="1"/>
  <c r="I23" i="4"/>
  <c r="I23" i="7" s="1"/>
  <c r="I122" i="7" s="1"/>
  <c r="J23" i="4"/>
  <c r="J23" i="7" s="1"/>
  <c r="J122" i="7" s="1"/>
  <c r="K23" i="4"/>
  <c r="L23" i="4"/>
  <c r="L23" i="7" s="1"/>
  <c r="L122" i="7" s="1"/>
  <c r="M23" i="4"/>
  <c r="M23" i="7" s="1"/>
  <c r="M122" i="7" s="1"/>
  <c r="N23" i="4"/>
  <c r="N23" i="7" s="1"/>
  <c r="O23" i="4"/>
  <c r="P23" i="4"/>
  <c r="P23" i="7" s="1"/>
  <c r="P122" i="7" s="1"/>
  <c r="E24" i="4"/>
  <c r="E24" i="7" s="1"/>
  <c r="E123" i="7" s="1"/>
  <c r="F24" i="4"/>
  <c r="G24" i="4"/>
  <c r="G24" i="7" s="1"/>
  <c r="G123" i="7" s="1"/>
  <c r="H24" i="4"/>
  <c r="H24" i="7" s="1"/>
  <c r="H123" i="7" s="1"/>
  <c r="I24" i="4"/>
  <c r="I24" i="7" s="1"/>
  <c r="I123" i="7" s="1"/>
  <c r="J24" i="4"/>
  <c r="K24" i="4"/>
  <c r="L24" i="4"/>
  <c r="M24" i="4"/>
  <c r="M24" i="7" s="1"/>
  <c r="M123" i="7" s="1"/>
  <c r="N24" i="4"/>
  <c r="N24" i="7" s="1"/>
  <c r="O24" i="4"/>
  <c r="P24" i="4"/>
  <c r="P24" i="7" s="1"/>
  <c r="P123" i="7" s="1"/>
  <c r="E25" i="4"/>
  <c r="E25" i="7" s="1"/>
  <c r="E124" i="7" s="1"/>
  <c r="F25" i="4"/>
  <c r="F25" i="7" s="1"/>
  <c r="F124" i="7" s="1"/>
  <c r="G25" i="4"/>
  <c r="H25" i="4"/>
  <c r="H25" i="7" s="1"/>
  <c r="H124" i="7" s="1"/>
  <c r="I25" i="4"/>
  <c r="I126" i="4" s="1"/>
  <c r="J25" i="4"/>
  <c r="J25" i="7" s="1"/>
  <c r="J124" i="7" s="1"/>
  <c r="K25" i="4"/>
  <c r="L25" i="4"/>
  <c r="M25" i="4"/>
  <c r="M25" i="7" s="1"/>
  <c r="M124" i="7" s="1"/>
  <c r="N25" i="4"/>
  <c r="N25" i="7" s="1"/>
  <c r="O25" i="4"/>
  <c r="O25" i="7" s="1"/>
  <c r="O124" i="7" s="1"/>
  <c r="P25" i="4"/>
  <c r="E26" i="4"/>
  <c r="E26" i="7" s="1"/>
  <c r="E125" i="7" s="1"/>
  <c r="F26" i="4"/>
  <c r="G26" i="4"/>
  <c r="H26" i="4"/>
  <c r="H26" i="7" s="1"/>
  <c r="H125" i="7" s="1"/>
  <c r="I26" i="4"/>
  <c r="I26" i="7" s="1"/>
  <c r="I125" i="7" s="1"/>
  <c r="J26" i="4"/>
  <c r="J26" i="7" s="1"/>
  <c r="J125" i="7" s="1"/>
  <c r="K26" i="4"/>
  <c r="L26" i="4"/>
  <c r="M26" i="4"/>
  <c r="M26" i="7" s="1"/>
  <c r="M125" i="7" s="1"/>
  <c r="N26" i="4"/>
  <c r="N26" i="7" s="1"/>
  <c r="O26" i="4"/>
  <c r="P26" i="4"/>
  <c r="P26" i="7" s="1"/>
  <c r="P125" i="7" s="1"/>
  <c r="E27" i="4"/>
  <c r="E27" i="7" s="1"/>
  <c r="E126" i="7" s="1"/>
  <c r="F27" i="4"/>
  <c r="F27" i="7" s="1"/>
  <c r="F126" i="7" s="1"/>
  <c r="G27" i="4"/>
  <c r="H27" i="4"/>
  <c r="H27" i="7" s="1"/>
  <c r="H126" i="7" s="1"/>
  <c r="I27" i="4"/>
  <c r="I128" i="4" s="1"/>
  <c r="J27" i="4"/>
  <c r="J27" i="7" s="1"/>
  <c r="J126" i="7" s="1"/>
  <c r="K27" i="4"/>
  <c r="L27" i="4"/>
  <c r="L27" i="7" s="1"/>
  <c r="L126" i="7" s="1"/>
  <c r="M27" i="4"/>
  <c r="M27" i="7" s="1"/>
  <c r="M126" i="7" s="1"/>
  <c r="N27" i="4"/>
  <c r="N27" i="7" s="1"/>
  <c r="O27" i="4"/>
  <c r="P27" i="4"/>
  <c r="P27" i="7" s="1"/>
  <c r="P126" i="7" s="1"/>
  <c r="E28" i="4"/>
  <c r="E129" i="4" s="1"/>
  <c r="F28" i="4"/>
  <c r="F28" i="7" s="1"/>
  <c r="F127" i="7" s="1"/>
  <c r="G28" i="4"/>
  <c r="H28" i="4"/>
  <c r="I28" i="4"/>
  <c r="I28" i="7" s="1"/>
  <c r="I127" i="7" s="1"/>
  <c r="J28" i="4"/>
  <c r="K28" i="4"/>
  <c r="L28" i="4"/>
  <c r="L28" i="7" s="1"/>
  <c r="L127" i="7" s="1"/>
  <c r="M28" i="4"/>
  <c r="M129" i="4" s="1"/>
  <c r="N28" i="4"/>
  <c r="N28" i="7" s="1"/>
  <c r="O28" i="4"/>
  <c r="P28" i="4"/>
  <c r="E29" i="4"/>
  <c r="E29" i="7" s="1"/>
  <c r="E128" i="7" s="1"/>
  <c r="F29" i="4"/>
  <c r="G29" i="4"/>
  <c r="H29" i="4"/>
  <c r="H29" i="7" s="1"/>
  <c r="H128" i="7" s="1"/>
  <c r="I29" i="4"/>
  <c r="I130" i="4" s="1"/>
  <c r="J29" i="4"/>
  <c r="J29" i="7" s="1"/>
  <c r="J128" i="7" s="1"/>
  <c r="K29" i="4"/>
  <c r="L29" i="4"/>
  <c r="M29" i="4"/>
  <c r="M29" i="7" s="1"/>
  <c r="M128" i="7" s="1"/>
  <c r="N29" i="4"/>
  <c r="O29" i="4"/>
  <c r="P29" i="4"/>
  <c r="P29" i="7" s="1"/>
  <c r="P128" i="7" s="1"/>
  <c r="E30" i="4"/>
  <c r="F30" i="4"/>
  <c r="F30" i="7" s="1"/>
  <c r="F129" i="7" s="1"/>
  <c r="G30" i="4"/>
  <c r="H30" i="4"/>
  <c r="H131" i="4" s="1"/>
  <c r="I30" i="4"/>
  <c r="I30" i="7" s="1"/>
  <c r="I129" i="7" s="1"/>
  <c r="J30" i="4"/>
  <c r="K30" i="4"/>
  <c r="L30" i="4"/>
  <c r="M30" i="4"/>
  <c r="M131" i="4" s="1"/>
  <c r="N30" i="4"/>
  <c r="N30" i="7" s="1"/>
  <c r="O30" i="4"/>
  <c r="P30" i="4"/>
  <c r="P30" i="7" s="1"/>
  <c r="P129" i="7" s="1"/>
  <c r="E31" i="4"/>
  <c r="E31" i="7" s="1"/>
  <c r="E130" i="7" s="1"/>
  <c r="F31" i="4"/>
  <c r="F31" i="7" s="1"/>
  <c r="F130" i="7" s="1"/>
  <c r="G31" i="4"/>
  <c r="H31" i="4"/>
  <c r="H31" i="7" s="1"/>
  <c r="H130" i="7" s="1"/>
  <c r="I31" i="4"/>
  <c r="I31" i="7" s="1"/>
  <c r="I130" i="7" s="1"/>
  <c r="J31" i="4"/>
  <c r="J31" i="7" s="1"/>
  <c r="J130" i="7" s="1"/>
  <c r="K31" i="4"/>
  <c r="L31" i="4"/>
  <c r="L31" i="7" s="1"/>
  <c r="L130" i="7" s="1"/>
  <c r="M31" i="4"/>
  <c r="M31" i="7" s="1"/>
  <c r="M130" i="7" s="1"/>
  <c r="N31" i="4"/>
  <c r="N31" i="7" s="1"/>
  <c r="O31" i="4"/>
  <c r="P31" i="4"/>
  <c r="E32" i="4"/>
  <c r="E32" i="7" s="1"/>
  <c r="E131" i="7" s="1"/>
  <c r="F32" i="4"/>
  <c r="F32" i="7" s="1"/>
  <c r="F131" i="7" s="1"/>
  <c r="G32" i="4"/>
  <c r="H32" i="4"/>
  <c r="I32" i="4"/>
  <c r="I32" i="7" s="1"/>
  <c r="I131" i="7" s="1"/>
  <c r="J32" i="4"/>
  <c r="K32" i="4"/>
  <c r="L32" i="4"/>
  <c r="L32" i="7" s="1"/>
  <c r="L131" i="7" s="1"/>
  <c r="M32" i="4"/>
  <c r="M133" i="4" s="1"/>
  <c r="N32" i="4"/>
  <c r="N32" i="7" s="1"/>
  <c r="O32" i="4"/>
  <c r="P32" i="4"/>
  <c r="P32" i="7" s="1"/>
  <c r="P131" i="7" s="1"/>
  <c r="E33" i="4"/>
  <c r="E33" i="7" s="1"/>
  <c r="E132" i="7" s="1"/>
  <c r="F33" i="4"/>
  <c r="G33" i="4"/>
  <c r="H33" i="4"/>
  <c r="I33" i="4"/>
  <c r="I134" i="4" s="1"/>
  <c r="J33" i="4"/>
  <c r="J33" i="7" s="1"/>
  <c r="J132" i="7" s="1"/>
  <c r="K33" i="4"/>
  <c r="L33" i="4"/>
  <c r="M33" i="4"/>
  <c r="M33" i="7" s="1"/>
  <c r="M132" i="7" s="1"/>
  <c r="N33" i="4"/>
  <c r="O33" i="4"/>
  <c r="P33" i="4"/>
  <c r="P33" i="7" s="1"/>
  <c r="P132" i="7" s="1"/>
  <c r="E34" i="4"/>
  <c r="E135" i="4" s="1"/>
  <c r="F34" i="4"/>
  <c r="F34" i="7" s="1"/>
  <c r="F133" i="7" s="1"/>
  <c r="G34" i="4"/>
  <c r="H34" i="4"/>
  <c r="I34" i="4"/>
  <c r="I34" i="7" s="1"/>
  <c r="I133" i="7" s="1"/>
  <c r="J34" i="4"/>
  <c r="K34" i="4"/>
  <c r="L34" i="4"/>
  <c r="L34" i="7" s="1"/>
  <c r="L133" i="7" s="1"/>
  <c r="M34" i="4"/>
  <c r="M135" i="4" s="1"/>
  <c r="N34" i="4"/>
  <c r="N34" i="7" s="1"/>
  <c r="O34" i="4"/>
  <c r="P34" i="4"/>
  <c r="E35" i="4"/>
  <c r="E35" i="7" s="1"/>
  <c r="E134" i="7" s="1"/>
  <c r="F35" i="4"/>
  <c r="F35" i="7" s="1"/>
  <c r="F134" i="7" s="1"/>
  <c r="G35" i="4"/>
  <c r="H35" i="4"/>
  <c r="H35" i="7" s="1"/>
  <c r="H134" i="7" s="1"/>
  <c r="I35" i="4"/>
  <c r="I35" i="7" s="1"/>
  <c r="I134" i="7" s="1"/>
  <c r="J35" i="4"/>
  <c r="J35" i="7" s="1"/>
  <c r="J134" i="7" s="1"/>
  <c r="K35" i="4"/>
  <c r="L35" i="4"/>
  <c r="L35" i="7" s="1"/>
  <c r="L134" i="7" s="1"/>
  <c r="M35" i="4"/>
  <c r="M35" i="7" s="1"/>
  <c r="M134" i="7" s="1"/>
  <c r="N35" i="4"/>
  <c r="N35" i="7" s="1"/>
  <c r="O35" i="4"/>
  <c r="P35" i="4"/>
  <c r="P35" i="7" s="1"/>
  <c r="P134" i="7" s="1"/>
  <c r="E36" i="4"/>
  <c r="F36" i="4"/>
  <c r="F36" i="7" s="1"/>
  <c r="F135" i="7" s="1"/>
  <c r="G36" i="4"/>
  <c r="H36" i="4"/>
  <c r="I36" i="4"/>
  <c r="I36" i="7" s="1"/>
  <c r="I135" i="7" s="1"/>
  <c r="J36" i="4"/>
  <c r="K36" i="4"/>
  <c r="L36" i="4"/>
  <c r="L36" i="7" s="1"/>
  <c r="L135" i="7" s="1"/>
  <c r="M36" i="4"/>
  <c r="M36" i="7" s="1"/>
  <c r="M135" i="7" s="1"/>
  <c r="N36" i="4"/>
  <c r="N36" i="7" s="1"/>
  <c r="O36" i="4"/>
  <c r="P36" i="4"/>
  <c r="E37" i="4"/>
  <c r="E37" i="7" s="1"/>
  <c r="E136" i="7" s="1"/>
  <c r="F37" i="4"/>
  <c r="G37" i="4"/>
  <c r="H37" i="4"/>
  <c r="I37" i="4"/>
  <c r="I37" i="7" s="1"/>
  <c r="I136" i="7" s="1"/>
  <c r="J37" i="4"/>
  <c r="J37" i="7" s="1"/>
  <c r="J136" i="7" s="1"/>
  <c r="K37" i="4"/>
  <c r="L37" i="4"/>
  <c r="L37" i="7" s="1"/>
  <c r="L136" i="7" s="1"/>
  <c r="M37" i="4"/>
  <c r="M37" i="7" s="1"/>
  <c r="M136" i="7" s="1"/>
  <c r="N37" i="4"/>
  <c r="O37" i="4"/>
  <c r="P37" i="4"/>
  <c r="E38" i="4"/>
  <c r="E139" i="4" s="1"/>
  <c r="F38" i="4"/>
  <c r="F38" i="7" s="1"/>
  <c r="F137" i="7" s="1"/>
  <c r="G38" i="4"/>
  <c r="H38" i="4"/>
  <c r="H139" i="4" s="1"/>
  <c r="I38" i="4"/>
  <c r="I38" i="7" s="1"/>
  <c r="I137" i="7" s="1"/>
  <c r="J38" i="4"/>
  <c r="K38" i="4"/>
  <c r="L38" i="4"/>
  <c r="L38" i="7" s="1"/>
  <c r="L137" i="7" s="1"/>
  <c r="M38" i="4"/>
  <c r="M38" i="7" s="1"/>
  <c r="M137" i="7" s="1"/>
  <c r="N38" i="4"/>
  <c r="N38" i="7" s="1"/>
  <c r="O38" i="4"/>
  <c r="P38" i="4"/>
  <c r="E39" i="4"/>
  <c r="E39" i="7" s="1"/>
  <c r="E138" i="7" s="1"/>
  <c r="F39" i="4"/>
  <c r="F39" i="7" s="1"/>
  <c r="F138" i="7" s="1"/>
  <c r="G39" i="4"/>
  <c r="H39" i="4"/>
  <c r="H39" i="7" s="1"/>
  <c r="H138" i="7" s="1"/>
  <c r="I39" i="4"/>
  <c r="I39" i="7" s="1"/>
  <c r="I138" i="7" s="1"/>
  <c r="J39" i="4"/>
  <c r="J39" i="7" s="1"/>
  <c r="J138" i="7" s="1"/>
  <c r="K39" i="4"/>
  <c r="L39" i="4"/>
  <c r="L39" i="7" s="1"/>
  <c r="L138" i="7" s="1"/>
  <c r="M39" i="4"/>
  <c r="M39" i="7" s="1"/>
  <c r="M138" i="7" s="1"/>
  <c r="N39" i="4"/>
  <c r="N39" i="7" s="1"/>
  <c r="O39" i="4"/>
  <c r="P39" i="4"/>
  <c r="P39" i="7" s="1"/>
  <c r="P138" i="7" s="1"/>
  <c r="E40" i="4"/>
  <c r="E40" i="7" s="1"/>
  <c r="E139" i="7" s="1"/>
  <c r="F40" i="4"/>
  <c r="F40" i="7" s="1"/>
  <c r="F139" i="7" s="1"/>
  <c r="G40" i="4"/>
  <c r="H40" i="4"/>
  <c r="I40" i="4"/>
  <c r="I40" i="7" s="1"/>
  <c r="I139" i="7" s="1"/>
  <c r="J40" i="4"/>
  <c r="K40" i="4"/>
  <c r="L40" i="4"/>
  <c r="L40" i="7" s="1"/>
  <c r="L139" i="7" s="1"/>
  <c r="M40" i="4"/>
  <c r="M40" i="7" s="1"/>
  <c r="M139" i="7" s="1"/>
  <c r="N40" i="4"/>
  <c r="N40" i="7" s="1"/>
  <c r="O40" i="4"/>
  <c r="P40" i="4"/>
  <c r="P141" i="4" s="1"/>
  <c r="E41" i="4"/>
  <c r="E41" i="7" s="1"/>
  <c r="E140" i="7" s="1"/>
  <c r="F41" i="4"/>
  <c r="G41" i="4"/>
  <c r="H41" i="4"/>
  <c r="I41" i="4"/>
  <c r="I41" i="7" s="1"/>
  <c r="I140" i="7" s="1"/>
  <c r="J41" i="4"/>
  <c r="J41" i="7" s="1"/>
  <c r="J140" i="7" s="1"/>
  <c r="K41" i="4"/>
  <c r="L41" i="4"/>
  <c r="L41" i="7" s="1"/>
  <c r="L140" i="7" s="1"/>
  <c r="M41" i="4"/>
  <c r="M41" i="7" s="1"/>
  <c r="M140" i="7" s="1"/>
  <c r="N41" i="4"/>
  <c r="O41" i="4"/>
  <c r="P41" i="4"/>
  <c r="E42" i="4"/>
  <c r="E42" i="7" s="1"/>
  <c r="E141" i="7" s="1"/>
  <c r="F42" i="4"/>
  <c r="F42" i="7" s="1"/>
  <c r="F141" i="7" s="1"/>
  <c r="G42" i="4"/>
  <c r="H42" i="4"/>
  <c r="I42" i="4"/>
  <c r="I42" i="7" s="1"/>
  <c r="I141" i="7" s="1"/>
  <c r="J42" i="4"/>
  <c r="K42" i="4"/>
  <c r="L42" i="4"/>
  <c r="L42" i="7" s="1"/>
  <c r="L141" i="7" s="1"/>
  <c r="M42" i="4"/>
  <c r="M42" i="7" s="1"/>
  <c r="M141" i="7" s="1"/>
  <c r="N42" i="4"/>
  <c r="N42" i="7" s="1"/>
  <c r="O42" i="4"/>
  <c r="P42" i="4"/>
  <c r="E43" i="4"/>
  <c r="E43" i="7" s="1"/>
  <c r="E142" i="7" s="1"/>
  <c r="F43" i="4"/>
  <c r="F43" i="7" s="1"/>
  <c r="F142" i="7" s="1"/>
  <c r="G43" i="4"/>
  <c r="H43" i="4"/>
  <c r="H43" i="7" s="1"/>
  <c r="H142" i="7" s="1"/>
  <c r="I43" i="4"/>
  <c r="I144" i="4" s="1"/>
  <c r="J43" i="4"/>
  <c r="J43" i="7" s="1"/>
  <c r="J142" i="7" s="1"/>
  <c r="K43" i="4"/>
  <c r="L43" i="4"/>
  <c r="L43" i="7" s="1"/>
  <c r="L142" i="7" s="1"/>
  <c r="M43" i="4"/>
  <c r="M43" i="7" s="1"/>
  <c r="M142" i="7" s="1"/>
  <c r="N43" i="4"/>
  <c r="N43" i="7" s="1"/>
  <c r="O43" i="4"/>
  <c r="P43" i="4"/>
  <c r="P43" i="7" s="1"/>
  <c r="P142" i="7" s="1"/>
  <c r="E44" i="4"/>
  <c r="E145" i="4" s="1"/>
  <c r="F44" i="4"/>
  <c r="F44" i="7" s="1"/>
  <c r="F143" i="7" s="1"/>
  <c r="G44" i="4"/>
  <c r="H44" i="4"/>
  <c r="H44" i="7" s="1"/>
  <c r="H143" i="7" s="1"/>
  <c r="I44" i="4"/>
  <c r="I44" i="7" s="1"/>
  <c r="I143" i="7" s="1"/>
  <c r="J44" i="4"/>
  <c r="K44" i="4"/>
  <c r="L44" i="4"/>
  <c r="L44" i="7" s="1"/>
  <c r="L143" i="7" s="1"/>
  <c r="M44" i="4"/>
  <c r="M44" i="7" s="1"/>
  <c r="M143" i="7" s="1"/>
  <c r="N44" i="4"/>
  <c r="N44" i="7" s="1"/>
  <c r="O44" i="4"/>
  <c r="P44" i="4"/>
  <c r="E45" i="4"/>
  <c r="E45" i="7" s="1"/>
  <c r="E144" i="7" s="1"/>
  <c r="F45" i="4"/>
  <c r="G45" i="4"/>
  <c r="G45" i="7" s="1"/>
  <c r="G144" i="7" s="1"/>
  <c r="H45" i="4"/>
  <c r="I45" i="4"/>
  <c r="I146" i="4" s="1"/>
  <c r="J45" i="4"/>
  <c r="J45" i="7" s="1"/>
  <c r="J144" i="7" s="1"/>
  <c r="K45" i="4"/>
  <c r="L45" i="4"/>
  <c r="L45" i="7" s="1"/>
  <c r="L144" i="7" s="1"/>
  <c r="M45" i="4"/>
  <c r="M45" i="7" s="1"/>
  <c r="M144" i="7" s="1"/>
  <c r="N45" i="4"/>
  <c r="O45" i="4"/>
  <c r="P45" i="4"/>
  <c r="E46" i="4"/>
  <c r="E49" i="4" s="1"/>
  <c r="F46" i="4"/>
  <c r="F147" i="4" s="1"/>
  <c r="G46" i="4"/>
  <c r="H46" i="4"/>
  <c r="H147" i="4" s="1"/>
  <c r="I46" i="4"/>
  <c r="I46" i="7" s="1"/>
  <c r="I145" i="7" s="1"/>
  <c r="J46" i="4"/>
  <c r="K46" i="4"/>
  <c r="L46" i="4"/>
  <c r="M46" i="4"/>
  <c r="M49" i="4" s="1"/>
  <c r="N46" i="4"/>
  <c r="N46" i="7" s="1"/>
  <c r="O46" i="4"/>
  <c r="P46" i="4"/>
  <c r="F10" i="4"/>
  <c r="F10" i="7" s="1"/>
  <c r="F109" i="7" s="1"/>
  <c r="G10" i="4"/>
  <c r="H10" i="4"/>
  <c r="H10" i="7" s="1"/>
  <c r="I10" i="4"/>
  <c r="I10" i="7" s="1"/>
  <c r="I109" i="7" s="1"/>
  <c r="J10" i="4"/>
  <c r="J10" i="7" s="1"/>
  <c r="J109" i="7" s="1"/>
  <c r="K10" i="4"/>
  <c r="K10" i="7" s="1"/>
  <c r="K109" i="7" s="1"/>
  <c r="L10" i="4"/>
  <c r="L111" i="4" s="1"/>
  <c r="M10" i="4"/>
  <c r="M111" i="4" s="1"/>
  <c r="N10" i="4"/>
  <c r="N10" i="7" s="1"/>
  <c r="O10" i="4"/>
  <c r="P10" i="4"/>
  <c r="E10" i="4"/>
  <c r="E10" i="7" s="1"/>
  <c r="G191" i="4"/>
  <c r="M174" i="4"/>
  <c r="L85" i="4"/>
  <c r="P119" i="4" l="1"/>
  <c r="N145" i="7"/>
  <c r="Q145" i="7" s="1"/>
  <c r="Q46" i="7"/>
  <c r="N143" i="7"/>
  <c r="Q143" i="7" s="1"/>
  <c r="Q44" i="7"/>
  <c r="N142" i="7"/>
  <c r="Q142" i="7" s="1"/>
  <c r="Q43" i="7"/>
  <c r="N141" i="7"/>
  <c r="Q141" i="7" s="1"/>
  <c r="Q42" i="7"/>
  <c r="N139" i="7"/>
  <c r="Q139" i="7" s="1"/>
  <c r="Q40" i="7"/>
  <c r="N138" i="7"/>
  <c r="Q138" i="7" s="1"/>
  <c r="Q39" i="7"/>
  <c r="N137" i="7"/>
  <c r="Q137" i="7" s="1"/>
  <c r="Q38" i="7"/>
  <c r="N135" i="7"/>
  <c r="Q135" i="7" s="1"/>
  <c r="Q36" i="7"/>
  <c r="N134" i="7"/>
  <c r="Q134" i="7" s="1"/>
  <c r="Q35" i="7"/>
  <c r="N133" i="7"/>
  <c r="Q133" i="7" s="1"/>
  <c r="Q34" i="7"/>
  <c r="N131" i="7"/>
  <c r="Q131" i="7" s="1"/>
  <c r="Q32" i="7"/>
  <c r="N130" i="7"/>
  <c r="Q130" i="7" s="1"/>
  <c r="Q31" i="7"/>
  <c r="N129" i="7"/>
  <c r="Q129" i="7" s="1"/>
  <c r="Q30" i="7"/>
  <c r="N127" i="7"/>
  <c r="Q127" i="7" s="1"/>
  <c r="Q28" i="7"/>
  <c r="N126" i="7"/>
  <c r="Q126" i="7" s="1"/>
  <c r="Q27" i="7"/>
  <c r="N125" i="7"/>
  <c r="Q125" i="7" s="1"/>
  <c r="Q26" i="7"/>
  <c r="N124" i="7"/>
  <c r="Q124" i="7" s="1"/>
  <c r="Q25" i="7"/>
  <c r="N123" i="7"/>
  <c r="Q123" i="7" s="1"/>
  <c r="Q24" i="7"/>
  <c r="N122" i="7"/>
  <c r="Q122" i="7" s="1"/>
  <c r="Q23" i="7"/>
  <c r="N121" i="7"/>
  <c r="Q121" i="7" s="1"/>
  <c r="Q22" i="7"/>
  <c r="N120" i="7"/>
  <c r="Q120" i="7" s="1"/>
  <c r="Q21" i="7"/>
  <c r="N119" i="7"/>
  <c r="Q119" i="7" s="1"/>
  <c r="Q20" i="7"/>
  <c r="N118" i="7"/>
  <c r="Q118" i="7" s="1"/>
  <c r="Q19" i="7"/>
  <c r="N115" i="7"/>
  <c r="Q115" i="7" s="1"/>
  <c r="Q16" i="7"/>
  <c r="N114" i="7"/>
  <c r="Q114" i="7" s="1"/>
  <c r="Q15" i="7"/>
  <c r="N111" i="7"/>
  <c r="Q111" i="7" s="1"/>
  <c r="Q12" i="7"/>
  <c r="N110" i="7"/>
  <c r="Q110" i="7" s="1"/>
  <c r="Q11" i="7"/>
  <c r="N109" i="7"/>
  <c r="Q109" i="7" s="1"/>
  <c r="Q10" i="7"/>
  <c r="N180" i="7"/>
  <c r="Q180" i="7" s="1"/>
  <c r="Q80" i="7"/>
  <c r="N179" i="7"/>
  <c r="Q79" i="7"/>
  <c r="N178" i="7"/>
  <c r="Q178" i="7" s="1"/>
  <c r="Q78" i="7"/>
  <c r="N176" i="7"/>
  <c r="Q176" i="7" s="1"/>
  <c r="Q76" i="7"/>
  <c r="N175" i="7"/>
  <c r="Q175" i="7" s="1"/>
  <c r="Q75" i="7"/>
  <c r="N174" i="7"/>
  <c r="Q174" i="7" s="1"/>
  <c r="Q74" i="7"/>
  <c r="N173" i="7"/>
  <c r="Q173" i="7" s="1"/>
  <c r="Q73" i="7"/>
  <c r="N172" i="7"/>
  <c r="Q172" i="7" s="1"/>
  <c r="Q72" i="7"/>
  <c r="N171" i="7"/>
  <c r="Q171" i="7" s="1"/>
  <c r="Q71" i="7"/>
  <c r="N170" i="7"/>
  <c r="Q170" i="7" s="1"/>
  <c r="Q70" i="7"/>
  <c r="N168" i="7"/>
  <c r="Q168" i="7" s="1"/>
  <c r="Q68" i="7"/>
  <c r="N167" i="7"/>
  <c r="Q167" i="7" s="1"/>
  <c r="Q67" i="7"/>
  <c r="N166" i="7"/>
  <c r="Q166" i="7" s="1"/>
  <c r="Q66" i="7"/>
  <c r="N164" i="7"/>
  <c r="Q164" i="7" s="1"/>
  <c r="Q64" i="7"/>
  <c r="N163" i="7"/>
  <c r="Q163" i="7" s="1"/>
  <c r="Q63" i="7"/>
  <c r="N162" i="7"/>
  <c r="Q162" i="7" s="1"/>
  <c r="Q62" i="7"/>
  <c r="N161" i="7"/>
  <c r="Q161" i="7" s="1"/>
  <c r="Q61" i="7"/>
  <c r="E165" i="4"/>
  <c r="M171" i="4"/>
  <c r="M122" i="4"/>
  <c r="I178" i="4"/>
  <c r="I117" i="4"/>
  <c r="E127" i="4"/>
  <c r="M179" i="4"/>
  <c r="M119" i="4"/>
  <c r="E134" i="4"/>
  <c r="I181" i="4"/>
  <c r="M166" i="4"/>
  <c r="O167" i="4"/>
  <c r="M137" i="4"/>
  <c r="F114" i="4"/>
  <c r="M130" i="4"/>
  <c r="N143" i="4"/>
  <c r="J83" i="4"/>
  <c r="F163" i="4"/>
  <c r="J168" i="4"/>
  <c r="F175" i="4"/>
  <c r="J172" i="4"/>
  <c r="N129" i="4"/>
  <c r="G173" i="4"/>
  <c r="K178" i="4"/>
  <c r="M141" i="4"/>
  <c r="F122" i="4"/>
  <c r="F167" i="4"/>
  <c r="F118" i="4"/>
  <c r="I147" i="4"/>
  <c r="F171" i="4"/>
  <c r="N173" i="4"/>
  <c r="J111" i="4"/>
  <c r="J126" i="4"/>
  <c r="K162" i="4"/>
  <c r="N165" i="4"/>
  <c r="J180" i="4"/>
  <c r="J184" i="4" s="1"/>
  <c r="J132" i="4"/>
  <c r="F85" i="4"/>
  <c r="J164" i="4"/>
  <c r="J176" i="4"/>
  <c r="N169" i="4"/>
  <c r="F179" i="4"/>
  <c r="N181" i="4"/>
  <c r="N139" i="4"/>
  <c r="N126" i="4"/>
  <c r="N177" i="4"/>
  <c r="F137" i="4"/>
  <c r="I123" i="4"/>
  <c r="I131" i="4"/>
  <c r="I138" i="4"/>
  <c r="F162" i="4"/>
  <c r="I173" i="4"/>
  <c r="E83" i="4"/>
  <c r="I93" i="4"/>
  <c r="M116" i="4"/>
  <c r="I29" i="7"/>
  <c r="I128" i="7" s="1"/>
  <c r="I45" i="7"/>
  <c r="I144" i="7" s="1"/>
  <c r="N111" i="4"/>
  <c r="M114" i="4"/>
  <c r="M127" i="4"/>
  <c r="M134" i="4"/>
  <c r="I142" i="4"/>
  <c r="E146" i="4"/>
  <c r="M163" i="4"/>
  <c r="I165" i="4"/>
  <c r="I170" i="4"/>
  <c r="E177" i="4"/>
  <c r="O191" i="4"/>
  <c r="O192" i="4" s="1"/>
  <c r="E112" i="4"/>
  <c r="I115" i="4"/>
  <c r="M118" i="4"/>
  <c r="I121" i="4"/>
  <c r="E126" i="4"/>
  <c r="I132" i="4"/>
  <c r="I135" i="4"/>
  <c r="E143" i="4"/>
  <c r="L146" i="4"/>
  <c r="M167" i="4"/>
  <c r="E169" i="4"/>
  <c r="M170" i="4"/>
  <c r="M175" i="4"/>
  <c r="I177" i="4"/>
  <c r="M178" i="4"/>
  <c r="M124" i="4"/>
  <c r="I49" i="4"/>
  <c r="M85" i="4"/>
  <c r="M99" i="4" s="1"/>
  <c r="M113" i="4"/>
  <c r="M115" i="4"/>
  <c r="I119" i="4"/>
  <c r="E130" i="4"/>
  <c r="E133" i="4"/>
  <c r="I136" i="4"/>
  <c r="M139" i="4"/>
  <c r="M143" i="4"/>
  <c r="M146" i="4"/>
  <c r="N162" i="4"/>
  <c r="I166" i="4"/>
  <c r="I169" i="4"/>
  <c r="E173" i="4"/>
  <c r="I174" i="4"/>
  <c r="E181" i="4"/>
  <c r="N190" i="4"/>
  <c r="N192" i="4" s="1"/>
  <c r="I111" i="4"/>
  <c r="P123" i="4"/>
  <c r="P130" i="4"/>
  <c r="K165" i="4"/>
  <c r="O170" i="4"/>
  <c r="G176" i="4"/>
  <c r="K181" i="4"/>
  <c r="E191" i="4"/>
  <c r="K16" i="7"/>
  <c r="K115" i="7" s="1"/>
  <c r="H122" i="4"/>
  <c r="O164" i="4"/>
  <c r="O168" i="4"/>
  <c r="G170" i="4"/>
  <c r="G174" i="4"/>
  <c r="K175" i="4"/>
  <c r="K179" i="4"/>
  <c r="H38" i="7"/>
  <c r="H137" i="7" s="1"/>
  <c r="L117" i="4"/>
  <c r="H121" i="4"/>
  <c r="H124" i="4"/>
  <c r="P133" i="4"/>
  <c r="L138" i="4"/>
  <c r="H22" i="7"/>
  <c r="H121" i="7" s="1"/>
  <c r="L115" i="4"/>
  <c r="P122" i="4"/>
  <c r="H130" i="4"/>
  <c r="P131" i="4"/>
  <c r="H145" i="4"/>
  <c r="G167" i="4"/>
  <c r="K172" i="4"/>
  <c r="O177" i="4"/>
  <c r="O126" i="4"/>
  <c r="P140" i="4"/>
  <c r="M34" i="7"/>
  <c r="M133" i="7" s="1"/>
  <c r="I21" i="7"/>
  <c r="I120" i="7" s="1"/>
  <c r="I148" i="7" s="1"/>
  <c r="H119" i="4"/>
  <c r="L135" i="4"/>
  <c r="H49" i="4"/>
  <c r="H99" i="4" s="1"/>
  <c r="E111" i="4"/>
  <c r="L114" i="4"/>
  <c r="H118" i="4"/>
  <c r="H126" i="4"/>
  <c r="P127" i="4"/>
  <c r="L143" i="4"/>
  <c r="G163" i="4"/>
  <c r="G164" i="4"/>
  <c r="K166" i="4"/>
  <c r="K168" i="4"/>
  <c r="K169" i="4"/>
  <c r="O171" i="4"/>
  <c r="O173" i="4"/>
  <c r="O174" i="4"/>
  <c r="G177" i="4"/>
  <c r="G179" i="4"/>
  <c r="P45" i="7"/>
  <c r="P144" i="7" s="1"/>
  <c r="P146" i="4"/>
  <c r="H45" i="7"/>
  <c r="H144" i="7" s="1"/>
  <c r="H146" i="4"/>
  <c r="P145" i="4"/>
  <c r="P44" i="7"/>
  <c r="P143" i="7" s="1"/>
  <c r="P38" i="7"/>
  <c r="P137" i="7" s="1"/>
  <c r="P139" i="4"/>
  <c r="P37" i="7"/>
  <c r="P136" i="7" s="1"/>
  <c r="P138" i="4"/>
  <c r="P34" i="7"/>
  <c r="P133" i="7" s="1"/>
  <c r="P135" i="4"/>
  <c r="H33" i="7"/>
  <c r="H132" i="7" s="1"/>
  <c r="H134" i="4"/>
  <c r="H32" i="7"/>
  <c r="H131" i="7" s="1"/>
  <c r="H133" i="4"/>
  <c r="L30" i="7"/>
  <c r="L129" i="7" s="1"/>
  <c r="L131" i="4"/>
  <c r="P129" i="4"/>
  <c r="P28" i="7"/>
  <c r="P127" i="7" s="1"/>
  <c r="L26" i="7"/>
  <c r="L125" i="7" s="1"/>
  <c r="L127" i="4"/>
  <c r="P25" i="7"/>
  <c r="P124" i="7" s="1"/>
  <c r="P126" i="4"/>
  <c r="L25" i="7"/>
  <c r="L124" i="7" s="1"/>
  <c r="L126" i="4"/>
  <c r="L24" i="7"/>
  <c r="L123" i="7" s="1"/>
  <c r="L125" i="4"/>
  <c r="L21" i="7"/>
  <c r="L120" i="7" s="1"/>
  <c r="L122" i="4"/>
  <c r="P16" i="7"/>
  <c r="P115" i="7" s="1"/>
  <c r="P117" i="4"/>
  <c r="P13" i="7"/>
  <c r="P112" i="7" s="1"/>
  <c r="P114" i="4"/>
  <c r="M89" i="7"/>
  <c r="M189" i="7" s="1"/>
  <c r="M190" i="4"/>
  <c r="M93" i="4"/>
  <c r="H46" i="7"/>
  <c r="H145" i="7" s="1"/>
  <c r="H30" i="7"/>
  <c r="H129" i="7" s="1"/>
  <c r="M47" i="4"/>
  <c r="M10" i="7"/>
  <c r="M109" i="7" s="1"/>
  <c r="P46" i="7"/>
  <c r="P145" i="7" s="1"/>
  <c r="P49" i="4"/>
  <c r="P99" i="4" s="1"/>
  <c r="P147" i="4"/>
  <c r="L46" i="7"/>
  <c r="L145" i="7" s="1"/>
  <c r="L148" i="7" s="1"/>
  <c r="L49" i="4"/>
  <c r="L99" i="4" s="1"/>
  <c r="L147" i="4"/>
  <c r="P42" i="7"/>
  <c r="P141" i="7" s="1"/>
  <c r="P143" i="4"/>
  <c r="H143" i="4"/>
  <c r="H42" i="7"/>
  <c r="H141" i="7" s="1"/>
  <c r="P41" i="7"/>
  <c r="P140" i="7" s="1"/>
  <c r="P142" i="4"/>
  <c r="H41" i="7"/>
  <c r="H140" i="7" s="1"/>
  <c r="H142" i="4"/>
  <c r="H40" i="7"/>
  <c r="H139" i="7" s="1"/>
  <c r="H141" i="4"/>
  <c r="H37" i="7"/>
  <c r="H136" i="7" s="1"/>
  <c r="H138" i="4"/>
  <c r="P137" i="4"/>
  <c r="P36" i="7"/>
  <c r="P135" i="7" s="1"/>
  <c r="H36" i="7"/>
  <c r="H135" i="7" s="1"/>
  <c r="H137" i="4"/>
  <c r="H34" i="7"/>
  <c r="H133" i="7" s="1"/>
  <c r="H135" i="4"/>
  <c r="L33" i="7"/>
  <c r="L132" i="7" s="1"/>
  <c r="L134" i="4"/>
  <c r="P31" i="7"/>
  <c r="P130" i="7" s="1"/>
  <c r="P132" i="4"/>
  <c r="L29" i="7"/>
  <c r="L128" i="7" s="1"/>
  <c r="L130" i="4"/>
  <c r="H28" i="7"/>
  <c r="H127" i="7" s="1"/>
  <c r="H129" i="4"/>
  <c r="L22" i="7"/>
  <c r="L121" i="7" s="1"/>
  <c r="L123" i="4"/>
  <c r="P121" i="4"/>
  <c r="P20" i="7"/>
  <c r="P119" i="7" s="1"/>
  <c r="L18" i="7"/>
  <c r="L117" i="7" s="1"/>
  <c r="L119" i="4"/>
  <c r="P17" i="7"/>
  <c r="P116" i="7" s="1"/>
  <c r="P118" i="4"/>
  <c r="P14" i="7"/>
  <c r="P113" i="7" s="1"/>
  <c r="P115" i="4"/>
  <c r="H14" i="7"/>
  <c r="H113" i="7" s="1"/>
  <c r="H115" i="4"/>
  <c r="H13" i="7"/>
  <c r="H112" i="7" s="1"/>
  <c r="H114" i="4"/>
  <c r="L11" i="7"/>
  <c r="L110" i="7" s="1"/>
  <c r="L112" i="4"/>
  <c r="E61" i="7"/>
  <c r="E161" i="7" s="1"/>
  <c r="E162" i="4"/>
  <c r="E89" i="7"/>
  <c r="E189" i="7" s="1"/>
  <c r="E190" i="4"/>
  <c r="E93" i="4"/>
  <c r="N90" i="7"/>
  <c r="N93" i="4"/>
  <c r="J90" i="7"/>
  <c r="J190" i="7" s="1"/>
  <c r="J191" i="7" s="1"/>
  <c r="J191" i="4"/>
  <c r="F90" i="7"/>
  <c r="F190" i="7" s="1"/>
  <c r="F191" i="4"/>
  <c r="I89" i="7"/>
  <c r="I189" i="7" s="1"/>
  <c r="I190" i="4"/>
  <c r="P40" i="7"/>
  <c r="P139" i="7" s="1"/>
  <c r="F93" i="4"/>
  <c r="H113" i="4"/>
  <c r="L118" i="4"/>
  <c r="H127" i="4"/>
  <c r="P134" i="4"/>
  <c r="L139" i="4"/>
  <c r="L142" i="4"/>
  <c r="K63" i="7"/>
  <c r="K163" i="7" s="1"/>
  <c r="G165" i="4"/>
  <c r="O165" i="4"/>
  <c r="K167" i="4"/>
  <c r="G168" i="4"/>
  <c r="K170" i="4"/>
  <c r="G171" i="4"/>
  <c r="O172" i="4"/>
  <c r="K173" i="4"/>
  <c r="O175" i="4"/>
  <c r="K176" i="4"/>
  <c r="G178" i="4"/>
  <c r="O178" i="4"/>
  <c r="G181" i="4"/>
  <c r="O181" i="4"/>
  <c r="G119" i="4"/>
  <c r="Q10" i="4"/>
  <c r="O83" i="4"/>
  <c r="K93" i="4"/>
  <c r="G125" i="4"/>
  <c r="G11" i="7"/>
  <c r="G110" i="7" s="1"/>
  <c r="P89" i="7"/>
  <c r="P189" i="7" s="1"/>
  <c r="O13" i="7"/>
  <c r="O112" i="7" s="1"/>
  <c r="G74" i="7"/>
  <c r="G174" i="7" s="1"/>
  <c r="O163" i="4"/>
  <c r="G166" i="4"/>
  <c r="O166" i="4"/>
  <c r="G169" i="4"/>
  <c r="O169" i="4"/>
  <c r="K171" i="4"/>
  <c r="G172" i="4"/>
  <c r="K174" i="4"/>
  <c r="O176" i="4"/>
  <c r="K177" i="4"/>
  <c r="O179" i="4"/>
  <c r="K180" i="4"/>
  <c r="K184" i="4" s="1"/>
  <c r="K114" i="4"/>
  <c r="Q44" i="4"/>
  <c r="Q40" i="4"/>
  <c r="Q38" i="4"/>
  <c r="Q36" i="4"/>
  <c r="Q32" i="4"/>
  <c r="Q30" i="4"/>
  <c r="Q28" i="4"/>
  <c r="Q24" i="4"/>
  <c r="Q22" i="4"/>
  <c r="Q20" i="4"/>
  <c r="M46" i="7"/>
  <c r="M145" i="7" s="1"/>
  <c r="M148" i="7" s="1"/>
  <c r="E44" i="7"/>
  <c r="E143" i="7" s="1"/>
  <c r="E36" i="7"/>
  <c r="E135" i="7" s="1"/>
  <c r="I33" i="7"/>
  <c r="I132" i="7" s="1"/>
  <c r="M30" i="7"/>
  <c r="M129" i="7" s="1"/>
  <c r="E28" i="7"/>
  <c r="E127" i="7" s="1"/>
  <c r="I25" i="7"/>
  <c r="I124" i="7" s="1"/>
  <c r="M22" i="7"/>
  <c r="M121" i="7" s="1"/>
  <c r="E20" i="7"/>
  <c r="E119" i="7" s="1"/>
  <c r="I17" i="7"/>
  <c r="I116" i="7" s="1"/>
  <c r="K79" i="7"/>
  <c r="K83" i="7" s="1"/>
  <c r="F49" i="4"/>
  <c r="F46" i="7"/>
  <c r="F145" i="7" s="1"/>
  <c r="N146" i="4"/>
  <c r="N45" i="7"/>
  <c r="J145" i="4"/>
  <c r="J44" i="7"/>
  <c r="J143" i="7" s="1"/>
  <c r="F142" i="4"/>
  <c r="F41" i="7"/>
  <c r="F140" i="7" s="1"/>
  <c r="J141" i="4"/>
  <c r="J40" i="7"/>
  <c r="J139" i="7" s="1"/>
  <c r="N138" i="4"/>
  <c r="N37" i="7"/>
  <c r="F138" i="4"/>
  <c r="F37" i="7"/>
  <c r="F136" i="7" s="1"/>
  <c r="N130" i="4"/>
  <c r="N29" i="7"/>
  <c r="F130" i="4"/>
  <c r="F29" i="7"/>
  <c r="F128" i="7" s="1"/>
  <c r="J129" i="4"/>
  <c r="J28" i="7"/>
  <c r="J127" i="7" s="1"/>
  <c r="F125" i="4"/>
  <c r="F24" i="7"/>
  <c r="F123" i="7" s="1"/>
  <c r="F123" i="4"/>
  <c r="F22" i="7"/>
  <c r="F121" i="7" s="1"/>
  <c r="J122" i="4"/>
  <c r="J21" i="7"/>
  <c r="J120" i="7" s="1"/>
  <c r="J121" i="4"/>
  <c r="J20" i="7"/>
  <c r="J119" i="7" s="1"/>
  <c r="J118" i="4"/>
  <c r="J17" i="7"/>
  <c r="J116" i="7" s="1"/>
  <c r="J117" i="4"/>
  <c r="J16" i="7"/>
  <c r="J115" i="7" s="1"/>
  <c r="J113" i="4"/>
  <c r="J12" i="7"/>
  <c r="J111" i="7" s="1"/>
  <c r="F47" i="4"/>
  <c r="F11" i="7"/>
  <c r="F110" i="7" s="1"/>
  <c r="J83" i="7"/>
  <c r="J179" i="7"/>
  <c r="J183" i="7" s="1"/>
  <c r="H191" i="4"/>
  <c r="H90" i="7"/>
  <c r="H190" i="7" s="1"/>
  <c r="Q39" i="4"/>
  <c r="Q31" i="4"/>
  <c r="Q23" i="4"/>
  <c r="Q15" i="4"/>
  <c r="Q79" i="4"/>
  <c r="Q68" i="4"/>
  <c r="N14" i="7"/>
  <c r="F12" i="7"/>
  <c r="F111" i="7" s="1"/>
  <c r="J80" i="7"/>
  <c r="J180" i="7" s="1"/>
  <c r="N77" i="7"/>
  <c r="F75" i="7"/>
  <c r="F175" i="7" s="1"/>
  <c r="J72" i="7"/>
  <c r="J172" i="7" s="1"/>
  <c r="N69" i="7"/>
  <c r="F67" i="7"/>
  <c r="F167" i="7" s="1"/>
  <c r="P90" i="7"/>
  <c r="P190" i="7" s="1"/>
  <c r="F164" i="4"/>
  <c r="J165" i="4"/>
  <c r="N174" i="4"/>
  <c r="J177" i="4"/>
  <c r="F139" i="4"/>
  <c r="F129" i="4"/>
  <c r="E79" i="7"/>
  <c r="E179" i="7" s="1"/>
  <c r="Q81" i="4"/>
  <c r="E75" i="7"/>
  <c r="E175" i="7" s="1"/>
  <c r="Q77" i="4"/>
  <c r="E71" i="7"/>
  <c r="E171" i="7" s="1"/>
  <c r="Q73" i="4"/>
  <c r="E63" i="7"/>
  <c r="E163" i="7" s="1"/>
  <c r="Q65" i="4"/>
  <c r="N189" i="7"/>
  <c r="Q189" i="7" s="1"/>
  <c r="N117" i="4"/>
  <c r="F141" i="4"/>
  <c r="Q42" i="4"/>
  <c r="Q34" i="4"/>
  <c r="Q26" i="4"/>
  <c r="Q18" i="4"/>
  <c r="Q63" i="4"/>
  <c r="Q72" i="4"/>
  <c r="Q67" i="4"/>
  <c r="E47" i="4"/>
  <c r="E50" i="4" s="1"/>
  <c r="F83" i="4"/>
  <c r="J115" i="4"/>
  <c r="E123" i="4"/>
  <c r="N124" i="4"/>
  <c r="M126" i="4"/>
  <c r="E131" i="4"/>
  <c r="E137" i="4"/>
  <c r="E138" i="4"/>
  <c r="M138" i="4"/>
  <c r="I139" i="4"/>
  <c r="I140" i="4"/>
  <c r="M145" i="4"/>
  <c r="E147" i="4"/>
  <c r="M147" i="4"/>
  <c r="G162" i="4"/>
  <c r="O162" i="4"/>
  <c r="I163" i="4"/>
  <c r="N163" i="4"/>
  <c r="M164" i="4"/>
  <c r="F165" i="4"/>
  <c r="E166" i="4"/>
  <c r="J166" i="4"/>
  <c r="I167" i="4"/>
  <c r="N167" i="4"/>
  <c r="M168" i="4"/>
  <c r="F169" i="4"/>
  <c r="E170" i="4"/>
  <c r="J170" i="4"/>
  <c r="I171" i="4"/>
  <c r="N171" i="4"/>
  <c r="M172" i="4"/>
  <c r="F173" i="4"/>
  <c r="E174" i="4"/>
  <c r="J174" i="4"/>
  <c r="I175" i="4"/>
  <c r="N175" i="4"/>
  <c r="M176" i="4"/>
  <c r="F177" i="4"/>
  <c r="E178" i="4"/>
  <c r="J178" i="4"/>
  <c r="I179" i="4"/>
  <c r="N179" i="4"/>
  <c r="M180" i="4"/>
  <c r="M184" i="4" s="1"/>
  <c r="F181" i="4"/>
  <c r="J190" i="4"/>
  <c r="K111" i="4"/>
  <c r="N145" i="4"/>
  <c r="J142" i="4"/>
  <c r="J138" i="4"/>
  <c r="F135" i="4"/>
  <c r="F131" i="4"/>
  <c r="N127" i="4"/>
  <c r="N122" i="4"/>
  <c r="M162" i="4"/>
  <c r="M61" i="7"/>
  <c r="M161" i="7" s="1"/>
  <c r="I162" i="4"/>
  <c r="I61" i="7"/>
  <c r="I161" i="7" s="1"/>
  <c r="P181" i="4"/>
  <c r="P80" i="7"/>
  <c r="P180" i="7" s="1"/>
  <c r="L181" i="4"/>
  <c r="L80" i="7"/>
  <c r="L180" i="7" s="1"/>
  <c r="P180" i="4"/>
  <c r="P184" i="4" s="1"/>
  <c r="P79" i="7"/>
  <c r="P83" i="7" s="1"/>
  <c r="L180" i="4"/>
  <c r="L184" i="4" s="1"/>
  <c r="L79" i="7"/>
  <c r="L179" i="7" s="1"/>
  <c r="L183" i="7" s="1"/>
  <c r="H180" i="4"/>
  <c r="H184" i="4" s="1"/>
  <c r="H79" i="7"/>
  <c r="H83" i="7" s="1"/>
  <c r="P179" i="4"/>
  <c r="P78" i="7"/>
  <c r="P178" i="7" s="1"/>
  <c r="L179" i="4"/>
  <c r="L78" i="7"/>
  <c r="L178" i="7" s="1"/>
  <c r="H179" i="4"/>
  <c r="H78" i="7"/>
  <c r="H178" i="7" s="1"/>
  <c r="P178" i="4"/>
  <c r="P77" i="7"/>
  <c r="P177" i="7" s="1"/>
  <c r="L178" i="4"/>
  <c r="L77" i="7"/>
  <c r="L177" i="7" s="1"/>
  <c r="H178" i="4"/>
  <c r="H77" i="7"/>
  <c r="H177" i="7" s="1"/>
  <c r="P177" i="4"/>
  <c r="P76" i="7"/>
  <c r="P176" i="7" s="1"/>
  <c r="L177" i="4"/>
  <c r="L76" i="7"/>
  <c r="L176" i="7" s="1"/>
  <c r="P176" i="4"/>
  <c r="P75" i="7"/>
  <c r="P175" i="7" s="1"/>
  <c r="L176" i="4"/>
  <c r="L75" i="7"/>
  <c r="L175" i="7" s="1"/>
  <c r="H176" i="4"/>
  <c r="H75" i="7"/>
  <c r="H175" i="7" s="1"/>
  <c r="P175" i="4"/>
  <c r="P74" i="7"/>
  <c r="P174" i="7" s="1"/>
  <c r="L175" i="4"/>
  <c r="L74" i="7"/>
  <c r="L174" i="7" s="1"/>
  <c r="H175" i="4"/>
  <c r="H74" i="7"/>
  <c r="H174" i="7" s="1"/>
  <c r="P174" i="4"/>
  <c r="P73" i="7"/>
  <c r="P173" i="7" s="1"/>
  <c r="L174" i="4"/>
  <c r="L73" i="7"/>
  <c r="L173" i="7" s="1"/>
  <c r="H174" i="4"/>
  <c r="H73" i="7"/>
  <c r="H173" i="7" s="1"/>
  <c r="P173" i="4"/>
  <c r="P72" i="7"/>
  <c r="P172" i="7" s="1"/>
  <c r="L173" i="4"/>
  <c r="L72" i="7"/>
  <c r="L172" i="7" s="1"/>
  <c r="H173" i="4"/>
  <c r="H72" i="7"/>
  <c r="H172" i="7" s="1"/>
  <c r="P172" i="4"/>
  <c r="P71" i="7"/>
  <c r="P171" i="7" s="1"/>
  <c r="L172" i="4"/>
  <c r="L71" i="7"/>
  <c r="L171" i="7" s="1"/>
  <c r="H172" i="4"/>
  <c r="H71" i="7"/>
  <c r="H171" i="7" s="1"/>
  <c r="P171" i="4"/>
  <c r="P70" i="7"/>
  <c r="P170" i="7" s="1"/>
  <c r="L171" i="4"/>
  <c r="L70" i="7"/>
  <c r="L170" i="7" s="1"/>
  <c r="H171" i="4"/>
  <c r="H70" i="7"/>
  <c r="H170" i="7" s="1"/>
  <c r="P170" i="4"/>
  <c r="P69" i="7"/>
  <c r="P169" i="7" s="1"/>
  <c r="L170" i="4"/>
  <c r="L69" i="7"/>
  <c r="L169" i="7" s="1"/>
  <c r="H170" i="4"/>
  <c r="H69" i="7"/>
  <c r="H169" i="7" s="1"/>
  <c r="P169" i="4"/>
  <c r="P68" i="7"/>
  <c r="P168" i="7" s="1"/>
  <c r="L169" i="4"/>
  <c r="L68" i="7"/>
  <c r="L168" i="7" s="1"/>
  <c r="P168" i="4"/>
  <c r="P67" i="7"/>
  <c r="P167" i="7" s="1"/>
  <c r="L168" i="4"/>
  <c r="L67" i="7"/>
  <c r="L167" i="7" s="1"/>
  <c r="H168" i="4"/>
  <c r="H67" i="7"/>
  <c r="H167" i="7" s="1"/>
  <c r="P167" i="4"/>
  <c r="P66" i="7"/>
  <c r="P166" i="7" s="1"/>
  <c r="L167" i="4"/>
  <c r="L66" i="7"/>
  <c r="L166" i="7" s="1"/>
  <c r="H167" i="4"/>
  <c r="H66" i="7"/>
  <c r="H166" i="7" s="1"/>
  <c r="P166" i="4"/>
  <c r="P65" i="7"/>
  <c r="P165" i="7" s="1"/>
  <c r="L166" i="4"/>
  <c r="L65" i="7"/>
  <c r="L165" i="7" s="1"/>
  <c r="H166" i="4"/>
  <c r="H65" i="7"/>
  <c r="H165" i="7" s="1"/>
  <c r="P165" i="4"/>
  <c r="P64" i="7"/>
  <c r="P164" i="7" s="1"/>
  <c r="L165" i="4"/>
  <c r="L64" i="7"/>
  <c r="L164" i="7" s="1"/>
  <c r="H165" i="4"/>
  <c r="H64" i="7"/>
  <c r="H164" i="7" s="1"/>
  <c r="P164" i="4"/>
  <c r="P63" i="7"/>
  <c r="P163" i="7" s="1"/>
  <c r="L164" i="4"/>
  <c r="L63" i="7"/>
  <c r="L163" i="7" s="1"/>
  <c r="H164" i="4"/>
  <c r="H63" i="7"/>
  <c r="H163" i="7" s="1"/>
  <c r="P163" i="4"/>
  <c r="P62" i="7"/>
  <c r="P162" i="7" s="1"/>
  <c r="L163" i="4"/>
  <c r="L62" i="7"/>
  <c r="L162" i="7" s="1"/>
  <c r="H163" i="4"/>
  <c r="H62" i="7"/>
  <c r="H162" i="7" s="1"/>
  <c r="P112" i="4"/>
  <c r="F120" i="4"/>
  <c r="P128" i="4"/>
  <c r="P136" i="4"/>
  <c r="P144" i="4"/>
  <c r="Q45" i="4"/>
  <c r="Q41" i="4"/>
  <c r="Q37" i="4"/>
  <c r="Q33" i="4"/>
  <c r="Q29" i="4"/>
  <c r="Q25" i="4"/>
  <c r="Q21" i="4"/>
  <c r="Q17" i="4"/>
  <c r="Q13" i="4"/>
  <c r="Q82" i="4"/>
  <c r="Q76" i="4"/>
  <c r="Q71" i="4"/>
  <c r="Q66" i="4"/>
  <c r="E46" i="7"/>
  <c r="I43" i="7"/>
  <c r="I142" i="7" s="1"/>
  <c r="E38" i="7"/>
  <c r="E137" i="7" s="1"/>
  <c r="E34" i="7"/>
  <c r="E133" i="7" s="1"/>
  <c r="M32" i="7"/>
  <c r="M131" i="7" s="1"/>
  <c r="E30" i="7"/>
  <c r="E129" i="7" s="1"/>
  <c r="M28" i="7"/>
  <c r="M127" i="7" s="1"/>
  <c r="I27" i="7"/>
  <c r="I126" i="7" s="1"/>
  <c r="E22" i="7"/>
  <c r="E121" i="7" s="1"/>
  <c r="M20" i="7"/>
  <c r="M119" i="7" s="1"/>
  <c r="E18" i="7"/>
  <c r="E117" i="7" s="1"/>
  <c r="J13" i="7"/>
  <c r="J112" i="7" s="1"/>
  <c r="O61" i="7"/>
  <c r="O161" i="7" s="1"/>
  <c r="F79" i="7"/>
  <c r="F71" i="7"/>
  <c r="F171" i="7" s="1"/>
  <c r="J68" i="7"/>
  <c r="J168" i="7" s="1"/>
  <c r="N65" i="7"/>
  <c r="K89" i="7"/>
  <c r="K189" i="7" s="1"/>
  <c r="K191" i="7" s="1"/>
  <c r="O111" i="4"/>
  <c r="O10" i="7"/>
  <c r="G111" i="4"/>
  <c r="G10" i="7"/>
  <c r="G109" i="7" s="1"/>
  <c r="J147" i="4"/>
  <c r="J46" i="7"/>
  <c r="F146" i="4"/>
  <c r="F45" i="7"/>
  <c r="F144" i="7" s="1"/>
  <c r="J143" i="4"/>
  <c r="J42" i="7"/>
  <c r="J141" i="7" s="1"/>
  <c r="N142" i="4"/>
  <c r="N41" i="7"/>
  <c r="J139" i="4"/>
  <c r="J38" i="7"/>
  <c r="J137" i="7" s="1"/>
  <c r="J137" i="4"/>
  <c r="J36" i="7"/>
  <c r="J135" i="7" s="1"/>
  <c r="J135" i="4"/>
  <c r="J34" i="7"/>
  <c r="J133" i="7" s="1"/>
  <c r="N134" i="4"/>
  <c r="N33" i="7"/>
  <c r="F134" i="4"/>
  <c r="F33" i="7"/>
  <c r="F132" i="7" s="1"/>
  <c r="J133" i="4"/>
  <c r="J32" i="7"/>
  <c r="J131" i="7" s="1"/>
  <c r="J131" i="4"/>
  <c r="J30" i="7"/>
  <c r="J129" i="7" s="1"/>
  <c r="F127" i="4"/>
  <c r="F26" i="7"/>
  <c r="F125" i="7" s="1"/>
  <c r="J125" i="4"/>
  <c r="J24" i="7"/>
  <c r="J123" i="7" s="1"/>
  <c r="J123" i="4"/>
  <c r="J22" i="7"/>
  <c r="J121" i="7" s="1"/>
  <c r="N119" i="4"/>
  <c r="N18" i="7"/>
  <c r="N118" i="4"/>
  <c r="N17" i="7"/>
  <c r="N114" i="4"/>
  <c r="N13" i="7"/>
  <c r="L191" i="4"/>
  <c r="L90" i="7"/>
  <c r="L190" i="7" s="1"/>
  <c r="O93" i="4"/>
  <c r="O89" i="7"/>
  <c r="O189" i="7" s="1"/>
  <c r="O191" i="7" s="1"/>
  <c r="G93" i="4"/>
  <c r="G89" i="7"/>
  <c r="G189" i="7" s="1"/>
  <c r="G191" i="7" s="1"/>
  <c r="Q43" i="4"/>
  <c r="Q35" i="4"/>
  <c r="Q27" i="4"/>
  <c r="Q19" i="4"/>
  <c r="Q11" i="4"/>
  <c r="Q74" i="4"/>
  <c r="Q91" i="4"/>
  <c r="N47" i="4"/>
  <c r="N83" i="4"/>
  <c r="J146" i="4"/>
  <c r="F143" i="4"/>
  <c r="N135" i="4"/>
  <c r="N131" i="4"/>
  <c r="J124" i="4"/>
  <c r="J47" i="4"/>
  <c r="E67" i="7"/>
  <c r="E167" i="7" s="1"/>
  <c r="Q69" i="4"/>
  <c r="F133" i="4"/>
  <c r="Q46" i="4"/>
  <c r="Q14" i="4"/>
  <c r="Q78" i="4"/>
  <c r="Q92" i="4"/>
  <c r="I85" i="4"/>
  <c r="N85" i="4"/>
  <c r="N113" i="4"/>
  <c r="I114" i="4"/>
  <c r="E115" i="4"/>
  <c r="I116" i="4"/>
  <c r="J119" i="4"/>
  <c r="E120" i="4"/>
  <c r="I127" i="4"/>
  <c r="I47" i="4"/>
  <c r="N49" i="4"/>
  <c r="G83" i="4"/>
  <c r="E85" i="4"/>
  <c r="J85" i="4"/>
  <c r="J93" i="4"/>
  <c r="F111" i="4"/>
  <c r="E113" i="4"/>
  <c r="E114" i="4"/>
  <c r="F115" i="4"/>
  <c r="N116" i="4"/>
  <c r="E118" i="4"/>
  <c r="F119" i="4"/>
  <c r="M120" i="4"/>
  <c r="E122" i="4"/>
  <c r="N123" i="4"/>
  <c r="I125" i="4"/>
  <c r="J127" i="4"/>
  <c r="E141" i="4"/>
  <c r="E142" i="4"/>
  <c r="M142" i="4"/>
  <c r="I143" i="4"/>
  <c r="J162" i="4"/>
  <c r="E163" i="4"/>
  <c r="J163" i="4"/>
  <c r="I164" i="4"/>
  <c r="N164" i="4"/>
  <c r="M165" i="4"/>
  <c r="F166" i="4"/>
  <c r="E167" i="4"/>
  <c r="J167" i="4"/>
  <c r="I168" i="4"/>
  <c r="N168" i="4"/>
  <c r="M169" i="4"/>
  <c r="F170" i="4"/>
  <c r="E171" i="4"/>
  <c r="J171" i="4"/>
  <c r="I172" i="4"/>
  <c r="N172" i="4"/>
  <c r="M173" i="4"/>
  <c r="F174" i="4"/>
  <c r="E175" i="4"/>
  <c r="J175" i="4"/>
  <c r="I176" i="4"/>
  <c r="N176" i="4"/>
  <c r="M177" i="4"/>
  <c r="F178" i="4"/>
  <c r="E179" i="4"/>
  <c r="J179" i="4"/>
  <c r="I180" i="4"/>
  <c r="I184" i="4" s="1"/>
  <c r="N180" i="4"/>
  <c r="N184" i="4" s="1"/>
  <c r="M181" i="4"/>
  <c r="F190" i="4"/>
  <c r="K190" i="4"/>
  <c r="K191" i="4"/>
  <c r="N147" i="4"/>
  <c r="F145" i="4"/>
  <c r="J140" i="4"/>
  <c r="N137" i="4"/>
  <c r="J134" i="4"/>
  <c r="J130" i="4"/>
  <c r="P47" i="4"/>
  <c r="P10" i="7"/>
  <c r="P109" i="7" s="1"/>
  <c r="L47" i="4"/>
  <c r="L10" i="7"/>
  <c r="L109" i="7" s="1"/>
  <c r="O147" i="4"/>
  <c r="O46" i="7"/>
  <c r="O145" i="7" s="1"/>
  <c r="K147" i="4"/>
  <c r="K46" i="7"/>
  <c r="K145" i="7" s="1"/>
  <c r="G147" i="4"/>
  <c r="G46" i="7"/>
  <c r="G145" i="7" s="1"/>
  <c r="O146" i="4"/>
  <c r="O45" i="7"/>
  <c r="O144" i="7" s="1"/>
  <c r="K146" i="4"/>
  <c r="K45" i="7"/>
  <c r="K144" i="7" s="1"/>
  <c r="O145" i="4"/>
  <c r="O44" i="7"/>
  <c r="O143" i="7" s="1"/>
  <c r="K145" i="4"/>
  <c r="K44" i="7"/>
  <c r="K143" i="7" s="1"/>
  <c r="G145" i="4"/>
  <c r="G44" i="7"/>
  <c r="G143" i="7" s="1"/>
  <c r="O144" i="4"/>
  <c r="O43" i="7"/>
  <c r="O142" i="7" s="1"/>
  <c r="K144" i="4"/>
  <c r="K43" i="7"/>
  <c r="K142" i="7" s="1"/>
  <c r="G144" i="4"/>
  <c r="G43" i="7"/>
  <c r="G142" i="7" s="1"/>
  <c r="O143" i="4"/>
  <c r="O42" i="7"/>
  <c r="O141" i="7" s="1"/>
  <c r="K143" i="4"/>
  <c r="K42" i="7"/>
  <c r="K141" i="7" s="1"/>
  <c r="G143" i="4"/>
  <c r="G42" i="7"/>
  <c r="G141" i="7" s="1"/>
  <c r="O142" i="4"/>
  <c r="O41" i="7"/>
  <c r="O140" i="7" s="1"/>
  <c r="K142" i="4"/>
  <c r="K41" i="7"/>
  <c r="K140" i="7" s="1"/>
  <c r="G142" i="4"/>
  <c r="G41" i="7"/>
  <c r="G140" i="7" s="1"/>
  <c r="O141" i="4"/>
  <c r="O40" i="7"/>
  <c r="O139" i="7" s="1"/>
  <c r="K141" i="4"/>
  <c r="K40" i="7"/>
  <c r="K139" i="7" s="1"/>
  <c r="G141" i="4"/>
  <c r="G40" i="7"/>
  <c r="G139" i="7" s="1"/>
  <c r="O140" i="4"/>
  <c r="O39" i="7"/>
  <c r="O138" i="7" s="1"/>
  <c r="K140" i="4"/>
  <c r="K39" i="7"/>
  <c r="K138" i="7" s="1"/>
  <c r="G140" i="4"/>
  <c r="G39" i="7"/>
  <c r="G138" i="7" s="1"/>
  <c r="O139" i="4"/>
  <c r="O38" i="7"/>
  <c r="O137" i="7" s="1"/>
  <c r="K139" i="4"/>
  <c r="K38" i="7"/>
  <c r="K137" i="7" s="1"/>
  <c r="G139" i="4"/>
  <c r="G38" i="7"/>
  <c r="G137" i="7" s="1"/>
  <c r="O138" i="4"/>
  <c r="O37" i="7"/>
  <c r="O136" i="7" s="1"/>
  <c r="K138" i="4"/>
  <c r="K37" i="7"/>
  <c r="K136" i="7" s="1"/>
  <c r="G138" i="4"/>
  <c r="G37" i="7"/>
  <c r="G136" i="7" s="1"/>
  <c r="O137" i="4"/>
  <c r="O36" i="7"/>
  <c r="O135" i="7" s="1"/>
  <c r="K137" i="4"/>
  <c r="K36" i="7"/>
  <c r="K135" i="7" s="1"/>
  <c r="G137" i="4"/>
  <c r="G36" i="7"/>
  <c r="G135" i="7" s="1"/>
  <c r="O136" i="4"/>
  <c r="O35" i="7"/>
  <c r="O134" i="7" s="1"/>
  <c r="K136" i="4"/>
  <c r="K35" i="7"/>
  <c r="K134" i="7" s="1"/>
  <c r="G136" i="4"/>
  <c r="G35" i="7"/>
  <c r="G134" i="7" s="1"/>
  <c r="O135" i="4"/>
  <c r="O34" i="7"/>
  <c r="O133" i="7" s="1"/>
  <c r="K135" i="4"/>
  <c r="K34" i="7"/>
  <c r="K133" i="7" s="1"/>
  <c r="G135" i="4"/>
  <c r="G34" i="7"/>
  <c r="G133" i="7" s="1"/>
  <c r="O134" i="4"/>
  <c r="O33" i="7"/>
  <c r="O132" i="7" s="1"/>
  <c r="K134" i="4"/>
  <c r="K33" i="7"/>
  <c r="K132" i="7" s="1"/>
  <c r="G134" i="4"/>
  <c r="G33" i="7"/>
  <c r="G132" i="7" s="1"/>
  <c r="O133" i="4"/>
  <c r="O32" i="7"/>
  <c r="O131" i="7" s="1"/>
  <c r="K133" i="4"/>
  <c r="K32" i="7"/>
  <c r="K131" i="7" s="1"/>
  <c r="G133" i="4"/>
  <c r="G32" i="7"/>
  <c r="G131" i="7" s="1"/>
  <c r="O132" i="4"/>
  <c r="O31" i="7"/>
  <c r="O130" i="7" s="1"/>
  <c r="K132" i="4"/>
  <c r="K31" i="7"/>
  <c r="K130" i="7" s="1"/>
  <c r="G132" i="4"/>
  <c r="G31" i="7"/>
  <c r="G130" i="7" s="1"/>
  <c r="O131" i="4"/>
  <c r="O30" i="7"/>
  <c r="O129" i="7" s="1"/>
  <c r="K131" i="4"/>
  <c r="K30" i="7"/>
  <c r="K129" i="7" s="1"/>
  <c r="G131" i="4"/>
  <c r="G30" i="7"/>
  <c r="G129" i="7" s="1"/>
  <c r="O130" i="4"/>
  <c r="O29" i="7"/>
  <c r="O128" i="7" s="1"/>
  <c r="K130" i="4"/>
  <c r="K29" i="7"/>
  <c r="K128" i="7" s="1"/>
  <c r="G130" i="4"/>
  <c r="G29" i="7"/>
  <c r="G128" i="7" s="1"/>
  <c r="O129" i="4"/>
  <c r="O28" i="7"/>
  <c r="O127" i="7" s="1"/>
  <c r="K129" i="4"/>
  <c r="K28" i="7"/>
  <c r="K127" i="7" s="1"/>
  <c r="G129" i="4"/>
  <c r="G28" i="7"/>
  <c r="G127" i="7" s="1"/>
  <c r="O128" i="4"/>
  <c r="O27" i="7"/>
  <c r="O126" i="7" s="1"/>
  <c r="K128" i="4"/>
  <c r="K27" i="7"/>
  <c r="K126" i="7" s="1"/>
  <c r="G128" i="4"/>
  <c r="G27" i="7"/>
  <c r="G126" i="7" s="1"/>
  <c r="O127" i="4"/>
  <c r="O26" i="7"/>
  <c r="O125" i="7" s="1"/>
  <c r="K127" i="4"/>
  <c r="K26" i="7"/>
  <c r="K125" i="7" s="1"/>
  <c r="G127" i="4"/>
  <c r="G26" i="7"/>
  <c r="G125" i="7" s="1"/>
  <c r="K126" i="4"/>
  <c r="K25" i="7"/>
  <c r="K124" i="7" s="1"/>
  <c r="G126" i="4"/>
  <c r="G25" i="7"/>
  <c r="G124" i="7" s="1"/>
  <c r="O125" i="4"/>
  <c r="O24" i="7"/>
  <c r="O123" i="7" s="1"/>
  <c r="K125" i="4"/>
  <c r="K24" i="7"/>
  <c r="K123" i="7" s="1"/>
  <c r="O124" i="4"/>
  <c r="O23" i="7"/>
  <c r="O122" i="7" s="1"/>
  <c r="K124" i="4"/>
  <c r="K23" i="7"/>
  <c r="K122" i="7" s="1"/>
  <c r="G124" i="4"/>
  <c r="G23" i="7"/>
  <c r="G122" i="7" s="1"/>
  <c r="O123" i="4"/>
  <c r="O22" i="7"/>
  <c r="O121" i="7" s="1"/>
  <c r="K123" i="4"/>
  <c r="K22" i="7"/>
  <c r="K121" i="7" s="1"/>
  <c r="G123" i="4"/>
  <c r="G22" i="7"/>
  <c r="G121" i="7" s="1"/>
  <c r="O122" i="4"/>
  <c r="O21" i="7"/>
  <c r="O120" i="7" s="1"/>
  <c r="K122" i="4"/>
  <c r="K21" i="7"/>
  <c r="K120" i="7" s="1"/>
  <c r="G122" i="4"/>
  <c r="G21" i="7"/>
  <c r="G120" i="7" s="1"/>
  <c r="O121" i="4"/>
  <c r="O20" i="7"/>
  <c r="O119" i="7" s="1"/>
  <c r="K121" i="4"/>
  <c r="K20" i="7"/>
  <c r="K119" i="7" s="1"/>
  <c r="G121" i="4"/>
  <c r="G20" i="7"/>
  <c r="G119" i="7" s="1"/>
  <c r="O120" i="4"/>
  <c r="O19" i="7"/>
  <c r="O118" i="7" s="1"/>
  <c r="K120" i="4"/>
  <c r="K19" i="7"/>
  <c r="K118" i="7" s="1"/>
  <c r="G120" i="4"/>
  <c r="G19" i="7"/>
  <c r="G118" i="7" s="1"/>
  <c r="O119" i="4"/>
  <c r="O18" i="7"/>
  <c r="O117" i="7" s="1"/>
  <c r="K119" i="4"/>
  <c r="K18" i="7"/>
  <c r="K117" i="7" s="1"/>
  <c r="O118" i="4"/>
  <c r="O17" i="7"/>
  <c r="O116" i="7" s="1"/>
  <c r="K118" i="4"/>
  <c r="K17" i="7"/>
  <c r="K116" i="7" s="1"/>
  <c r="G118" i="4"/>
  <c r="G17" i="7"/>
  <c r="G116" i="7" s="1"/>
  <c r="O117" i="4"/>
  <c r="O16" i="7"/>
  <c r="O115" i="7" s="1"/>
  <c r="G117" i="4"/>
  <c r="G16" i="7"/>
  <c r="G115" i="7" s="1"/>
  <c r="O116" i="4"/>
  <c r="O15" i="7"/>
  <c r="O114" i="7" s="1"/>
  <c r="K116" i="4"/>
  <c r="K15" i="7"/>
  <c r="K114" i="7" s="1"/>
  <c r="O115" i="4"/>
  <c r="O14" i="7"/>
  <c r="O113" i="7" s="1"/>
  <c r="K115" i="4"/>
  <c r="K14" i="7"/>
  <c r="K113" i="7" s="1"/>
  <c r="G114" i="4"/>
  <c r="G13" i="7"/>
  <c r="G112" i="7" s="1"/>
  <c r="O113" i="4"/>
  <c r="O12" i="7"/>
  <c r="O111" i="7" s="1"/>
  <c r="G111" i="7"/>
  <c r="O112" i="4"/>
  <c r="O11" i="7"/>
  <c r="O110" i="7" s="1"/>
  <c r="P162" i="4"/>
  <c r="P61" i="7"/>
  <c r="P161" i="7" s="1"/>
  <c r="L162" i="4"/>
  <c r="L61" i="7"/>
  <c r="O85" i="4"/>
  <c r="O79" i="7"/>
  <c r="G85" i="4"/>
  <c r="G79" i="7"/>
  <c r="K83" i="4"/>
  <c r="K86" i="4" s="1"/>
  <c r="K62" i="7"/>
  <c r="K162" i="7" s="1"/>
  <c r="M191" i="4"/>
  <c r="M90" i="7"/>
  <c r="M190" i="7" s="1"/>
  <c r="I191" i="4"/>
  <c r="I90" i="7"/>
  <c r="I190" i="7" s="1"/>
  <c r="P192" i="4"/>
  <c r="L190" i="4"/>
  <c r="L89" i="7"/>
  <c r="L189" i="7" s="1"/>
  <c r="L191" i="7" s="1"/>
  <c r="H190" i="4"/>
  <c r="H89" i="7"/>
  <c r="L113" i="4"/>
  <c r="L129" i="4"/>
  <c r="L137" i="4"/>
  <c r="L145" i="4"/>
  <c r="Q16" i="4"/>
  <c r="Q12" i="4"/>
  <c r="Q80" i="4"/>
  <c r="Q75" i="4"/>
  <c r="Q70" i="4"/>
  <c r="Q64" i="4"/>
  <c r="F189" i="7"/>
  <c r="G15" i="7"/>
  <c r="G114" i="7" s="1"/>
  <c r="K12" i="7"/>
  <c r="K111" i="7" s="1"/>
  <c r="K110" i="7"/>
  <c r="F148" i="7"/>
  <c r="M179" i="7"/>
  <c r="M183" i="7" s="1"/>
  <c r="M83" i="7"/>
  <c r="H109" i="7"/>
  <c r="N83" i="7"/>
  <c r="Q83" i="7" s="1"/>
  <c r="E115" i="7"/>
  <c r="I179" i="7"/>
  <c r="I183" i="7" s="1"/>
  <c r="I83" i="7"/>
  <c r="E109" i="7"/>
  <c r="E113" i="7"/>
  <c r="E169" i="7"/>
  <c r="G192" i="4"/>
  <c r="M112" i="4"/>
  <c r="P116" i="4"/>
  <c r="H120" i="4"/>
  <c r="L128" i="4"/>
  <c r="L136" i="4"/>
  <c r="L144" i="4"/>
  <c r="F144" i="4"/>
  <c r="N140" i="4"/>
  <c r="N136" i="4"/>
  <c r="N132" i="4"/>
  <c r="N128" i="4"/>
  <c r="F128" i="4"/>
  <c r="N120" i="4"/>
  <c r="I112" i="4"/>
  <c r="N112" i="4"/>
  <c r="I113" i="4"/>
  <c r="P113" i="4"/>
  <c r="E116" i="4"/>
  <c r="L116" i="4"/>
  <c r="E117" i="4"/>
  <c r="M117" i="4"/>
  <c r="I120" i="4"/>
  <c r="E121" i="4"/>
  <c r="L121" i="4"/>
  <c r="L124" i="4"/>
  <c r="E125" i="4"/>
  <c r="M125" i="4"/>
  <c r="E128" i="4"/>
  <c r="M128" i="4"/>
  <c r="I129" i="4"/>
  <c r="E132" i="4"/>
  <c r="M132" i="4"/>
  <c r="I133" i="4"/>
  <c r="E136" i="4"/>
  <c r="M136" i="4"/>
  <c r="I137" i="4"/>
  <c r="E140" i="4"/>
  <c r="M140" i="4"/>
  <c r="I141" i="4"/>
  <c r="E144" i="4"/>
  <c r="M144" i="4"/>
  <c r="I145" i="4"/>
  <c r="J144" i="4"/>
  <c r="N141" i="4"/>
  <c r="J136" i="4"/>
  <c r="N133" i="4"/>
  <c r="J128" i="4"/>
  <c r="N125" i="4"/>
  <c r="N121" i="4"/>
  <c r="H112" i="4"/>
  <c r="J116" i="4"/>
  <c r="P120" i="4"/>
  <c r="I124" i="4"/>
  <c r="P124" i="4"/>
  <c r="L132" i="4"/>
  <c r="L140" i="4"/>
  <c r="N144" i="4"/>
  <c r="F140" i="4"/>
  <c r="F136" i="4"/>
  <c r="F132" i="4"/>
  <c r="J120" i="4"/>
  <c r="J112" i="4"/>
  <c r="H116" i="4"/>
  <c r="H117" i="4"/>
  <c r="L120" i="4"/>
  <c r="F121" i="4"/>
  <c r="E124" i="4"/>
  <c r="H125" i="4"/>
  <c r="P125" i="4"/>
  <c r="H128" i="4"/>
  <c r="H132" i="4"/>
  <c r="L133" i="4"/>
  <c r="H136" i="4"/>
  <c r="H140" i="4"/>
  <c r="L141" i="4"/>
  <c r="H144" i="4"/>
  <c r="H93" i="4"/>
  <c r="L93" i="4"/>
  <c r="P93" i="4"/>
  <c r="H169" i="4"/>
  <c r="H177" i="4"/>
  <c r="H181" i="4"/>
  <c r="H83" i="4"/>
  <c r="H86" i="4" s="1"/>
  <c r="L83" i="4"/>
  <c r="L86" i="4" s="1"/>
  <c r="P83" i="4"/>
  <c r="P86" i="4" s="1"/>
  <c r="H162" i="4"/>
  <c r="I83" i="4"/>
  <c r="M83" i="4"/>
  <c r="G146" i="4"/>
  <c r="K47" i="4"/>
  <c r="G113" i="4"/>
  <c r="F112" i="4"/>
  <c r="F116" i="4"/>
  <c r="F126" i="4"/>
  <c r="F117" i="4"/>
  <c r="J49" i="4"/>
  <c r="H111" i="4"/>
  <c r="G47" i="4"/>
  <c r="P111" i="4"/>
  <c r="O49" i="4"/>
  <c r="K112" i="4"/>
  <c r="G115" i="4"/>
  <c r="O47" i="4"/>
  <c r="F124" i="4"/>
  <c r="G49" i="4"/>
  <c r="K49" i="4"/>
  <c r="H47" i="4"/>
  <c r="E184" i="4"/>
  <c r="N183" i="7" l="1"/>
  <c r="Q183" i="7" s="1"/>
  <c r="Q179" i="7"/>
  <c r="N128" i="7"/>
  <c r="Q128" i="7" s="1"/>
  <c r="Q29" i="7"/>
  <c r="N136" i="7"/>
  <c r="Q37" i="7"/>
  <c r="N144" i="7"/>
  <c r="Q144" i="7" s="1"/>
  <c r="Q45" i="7"/>
  <c r="N116" i="7"/>
  <c r="Q116" i="7" s="1"/>
  <c r="Q17" i="7"/>
  <c r="N140" i="7"/>
  <c r="Q140" i="7" s="1"/>
  <c r="Q41" i="7"/>
  <c r="N112" i="7"/>
  <c r="Q112" i="7" s="1"/>
  <c r="Q13" i="7"/>
  <c r="N117" i="7"/>
  <c r="Q117" i="7" s="1"/>
  <c r="Q18" i="7"/>
  <c r="N113" i="7"/>
  <c r="Q113" i="7" s="1"/>
  <c r="Q14" i="7"/>
  <c r="N190" i="7"/>
  <c r="Q190" i="7" s="1"/>
  <c r="Q90" i="7"/>
  <c r="N132" i="7"/>
  <c r="Q132" i="7" s="1"/>
  <c r="Q33" i="7"/>
  <c r="N169" i="7"/>
  <c r="Q169" i="7" s="1"/>
  <c r="Q69" i="7"/>
  <c r="N165" i="7"/>
  <c r="Q165" i="7" s="1"/>
  <c r="Q65" i="7"/>
  <c r="N177" i="7"/>
  <c r="Q177" i="7" s="1"/>
  <c r="Q77" i="7"/>
  <c r="F99" i="4"/>
  <c r="H91" i="7"/>
  <c r="F191" i="7"/>
  <c r="N91" i="7"/>
  <c r="F91" i="7"/>
  <c r="K91" i="7"/>
  <c r="E83" i="7"/>
  <c r="F86" i="4"/>
  <c r="J181" i="7"/>
  <c r="J184" i="7" s="1"/>
  <c r="M86" i="4"/>
  <c r="H50" i="4"/>
  <c r="E91" i="7"/>
  <c r="N50" i="4"/>
  <c r="J86" i="4"/>
  <c r="F192" i="4"/>
  <c r="O86" i="4"/>
  <c r="I49" i="7"/>
  <c r="I97" i="7" s="1"/>
  <c r="M81" i="7"/>
  <c r="M84" i="7" s="1"/>
  <c r="K179" i="7"/>
  <c r="K183" i="7" s="1"/>
  <c r="I50" i="4"/>
  <c r="J99" i="4"/>
  <c r="L49" i="7"/>
  <c r="N49" i="7"/>
  <c r="E86" i="4"/>
  <c r="J97" i="4"/>
  <c r="J100" i="4" s="1"/>
  <c r="N97" i="4"/>
  <c r="E192" i="4"/>
  <c r="I146" i="7"/>
  <c r="I149" i="7" s="1"/>
  <c r="G86" i="4"/>
  <c r="H189" i="7"/>
  <c r="H191" i="7" s="1"/>
  <c r="O148" i="7"/>
  <c r="I191" i="7"/>
  <c r="G99" i="4"/>
  <c r="H179" i="7"/>
  <c r="H183" i="7" s="1"/>
  <c r="P191" i="7"/>
  <c r="O150" i="4"/>
  <c r="O198" i="4" s="1"/>
  <c r="K150" i="4"/>
  <c r="K198" i="4" s="1"/>
  <c r="L50" i="4"/>
  <c r="M182" i="4"/>
  <c r="M185" i="4" s="1"/>
  <c r="Q93" i="4"/>
  <c r="G97" i="4"/>
  <c r="L182" i="4"/>
  <c r="L185" i="4" s="1"/>
  <c r="Q172" i="4"/>
  <c r="Q173" i="4"/>
  <c r="F146" i="7"/>
  <c r="F149" i="7" s="1"/>
  <c r="G148" i="4"/>
  <c r="N182" i="4"/>
  <c r="N185" i="4" s="1"/>
  <c r="P49" i="7"/>
  <c r="P97" i="7" s="1"/>
  <c r="P179" i="7"/>
  <c r="P183" i="7" s="1"/>
  <c r="O182" i="4"/>
  <c r="O185" i="4" s="1"/>
  <c r="K182" i="4"/>
  <c r="K185" i="4" s="1"/>
  <c r="P150" i="4"/>
  <c r="P198" i="4" s="1"/>
  <c r="M97" i="4"/>
  <c r="M100" i="4" s="1"/>
  <c r="M192" i="4"/>
  <c r="Q140" i="4"/>
  <c r="L97" i="4"/>
  <c r="L100" i="4" s="1"/>
  <c r="K50" i="4"/>
  <c r="J81" i="7"/>
  <c r="J84" i="7" s="1"/>
  <c r="K81" i="7"/>
  <c r="K84" i="7" s="1"/>
  <c r="Q83" i="4"/>
  <c r="Q47" i="4"/>
  <c r="I192" i="4"/>
  <c r="P182" i="4"/>
  <c r="P185" i="4" s="1"/>
  <c r="Q145" i="4"/>
  <c r="J192" i="4"/>
  <c r="Q177" i="4"/>
  <c r="H192" i="4"/>
  <c r="J91" i="7"/>
  <c r="N191" i="7"/>
  <c r="F97" i="4"/>
  <c r="Q129" i="4"/>
  <c r="Q112" i="4"/>
  <c r="M50" i="4"/>
  <c r="I47" i="7"/>
  <c r="L47" i="7"/>
  <c r="L81" i="7"/>
  <c r="Q85" i="4"/>
  <c r="Q143" i="4"/>
  <c r="Q127" i="4"/>
  <c r="I182" i="4"/>
  <c r="I185" i="4" s="1"/>
  <c r="K99" i="4"/>
  <c r="K148" i="4"/>
  <c r="K151" i="4" s="1"/>
  <c r="E145" i="7"/>
  <c r="E148" i="7" s="1"/>
  <c r="M91" i="7"/>
  <c r="P148" i="7"/>
  <c r="H148" i="7"/>
  <c r="I91" i="7"/>
  <c r="N47" i="7"/>
  <c r="L83" i="7"/>
  <c r="G148" i="7"/>
  <c r="O49" i="7"/>
  <c r="P146" i="7"/>
  <c r="J182" i="4"/>
  <c r="J185" i="4" s="1"/>
  <c r="Q141" i="4"/>
  <c r="Q122" i="4"/>
  <c r="Q111" i="4"/>
  <c r="Q133" i="4"/>
  <c r="N146" i="7"/>
  <c r="Q162" i="4"/>
  <c r="Q139" i="4"/>
  <c r="N150" i="4"/>
  <c r="N198" i="4" s="1"/>
  <c r="H49" i="7"/>
  <c r="H97" i="7" s="1"/>
  <c r="Q146" i="4"/>
  <c r="M146" i="7"/>
  <c r="M149" i="7" s="1"/>
  <c r="Q176" i="4"/>
  <c r="Q181" i="4"/>
  <c r="Q165" i="4"/>
  <c r="E99" i="4"/>
  <c r="E97" i="4"/>
  <c r="Q126" i="4"/>
  <c r="I86" i="4"/>
  <c r="H150" i="4"/>
  <c r="H198" i="4" s="1"/>
  <c r="L161" i="7"/>
  <c r="L181" i="7" s="1"/>
  <c r="L184" i="7" s="1"/>
  <c r="G91" i="7"/>
  <c r="M49" i="7"/>
  <c r="H47" i="7"/>
  <c r="P91" i="7"/>
  <c r="O148" i="4"/>
  <c r="Q130" i="4"/>
  <c r="G150" i="4"/>
  <c r="G198" i="4" s="1"/>
  <c r="P50" i="4"/>
  <c r="J150" i="4"/>
  <c r="J198" i="4" s="1"/>
  <c r="N99" i="4"/>
  <c r="Q119" i="4"/>
  <c r="Q168" i="4"/>
  <c r="Q135" i="4"/>
  <c r="Q169" i="4"/>
  <c r="F182" i="4"/>
  <c r="F185" i="4" s="1"/>
  <c r="Q137" i="4"/>
  <c r="Q191" i="4"/>
  <c r="K97" i="4"/>
  <c r="O99" i="4"/>
  <c r="Q144" i="4"/>
  <c r="E47" i="7"/>
  <c r="H81" i="7"/>
  <c r="H84" i="7" s="1"/>
  <c r="E49" i="7"/>
  <c r="K49" i="7"/>
  <c r="P81" i="7"/>
  <c r="P84" i="7" s="1"/>
  <c r="L192" i="4"/>
  <c r="G179" i="7"/>
  <c r="G83" i="7"/>
  <c r="Q175" i="4"/>
  <c r="Q167" i="4"/>
  <c r="J145" i="7"/>
  <c r="J49" i="7"/>
  <c r="J97" i="7" s="1"/>
  <c r="Q131" i="4"/>
  <c r="F50" i="4"/>
  <c r="G182" i="4"/>
  <c r="G185" i="4" s="1"/>
  <c r="E182" i="4"/>
  <c r="L150" i="4"/>
  <c r="L198" i="4" s="1"/>
  <c r="Q124" i="4"/>
  <c r="J148" i="4"/>
  <c r="I150" i="4"/>
  <c r="I198" i="4" s="1"/>
  <c r="Q132" i="4"/>
  <c r="M148" i="4"/>
  <c r="Q121" i="4"/>
  <c r="L148" i="4"/>
  <c r="N148" i="4"/>
  <c r="I81" i="7"/>
  <c r="I84" i="7" s="1"/>
  <c r="P47" i="7"/>
  <c r="P50" i="7" s="1"/>
  <c r="M191" i="7"/>
  <c r="L91" i="7"/>
  <c r="F49" i="7"/>
  <c r="L197" i="7"/>
  <c r="O81" i="7"/>
  <c r="J47" i="7"/>
  <c r="G49" i="7"/>
  <c r="H146" i="7"/>
  <c r="Q114" i="4"/>
  <c r="N86" i="4"/>
  <c r="Q134" i="4"/>
  <c r="Q190" i="4"/>
  <c r="Q174" i="4"/>
  <c r="Q166" i="4"/>
  <c r="Q147" i="4"/>
  <c r="Q164" i="4"/>
  <c r="Q120" i="4"/>
  <c r="Q178" i="4"/>
  <c r="Q170" i="4"/>
  <c r="Q123" i="4"/>
  <c r="I99" i="4"/>
  <c r="P148" i="4"/>
  <c r="Q128" i="4"/>
  <c r="Q117" i="4"/>
  <c r="F81" i="7"/>
  <c r="G47" i="7"/>
  <c r="K47" i="7"/>
  <c r="K192" i="4"/>
  <c r="O47" i="7"/>
  <c r="Q180" i="4"/>
  <c r="E150" i="4"/>
  <c r="E198" i="4" s="1"/>
  <c r="I97" i="4"/>
  <c r="F150" i="4"/>
  <c r="F198" i="4" s="1"/>
  <c r="M150" i="4"/>
  <c r="Q136" i="4"/>
  <c r="Q125" i="4"/>
  <c r="Q116" i="4"/>
  <c r="E81" i="7"/>
  <c r="N81" i="7"/>
  <c r="N84" i="7" s="1"/>
  <c r="M47" i="7"/>
  <c r="K148" i="7"/>
  <c r="O91" i="7"/>
  <c r="G81" i="7"/>
  <c r="O109" i="7"/>
  <c r="F47" i="7"/>
  <c r="O83" i="7"/>
  <c r="O179" i="7"/>
  <c r="O183" i="7" s="1"/>
  <c r="Q179" i="4"/>
  <c r="Q171" i="4"/>
  <c r="Q163" i="4"/>
  <c r="Q142" i="4"/>
  <c r="Q118" i="4"/>
  <c r="Q113" i="4"/>
  <c r="Q115" i="4"/>
  <c r="F83" i="7"/>
  <c r="F179" i="7"/>
  <c r="F183" i="7" s="1"/>
  <c r="F197" i="7" s="1"/>
  <c r="Q138" i="4"/>
  <c r="M181" i="7"/>
  <c r="M184" i="7" s="1"/>
  <c r="E181" i="7"/>
  <c r="I181" i="7"/>
  <c r="I184" i="7" s="1"/>
  <c r="M197" i="7"/>
  <c r="L146" i="7"/>
  <c r="L149" i="7" s="1"/>
  <c r="G146" i="7"/>
  <c r="K146" i="7"/>
  <c r="E191" i="7"/>
  <c r="E183" i="7"/>
  <c r="I197" i="7"/>
  <c r="I148" i="4"/>
  <c r="E148" i="4"/>
  <c r="H148" i="4"/>
  <c r="H182" i="4"/>
  <c r="H185" i="4" s="1"/>
  <c r="F148" i="4"/>
  <c r="F151" i="4" s="1"/>
  <c r="P97" i="4"/>
  <c r="P100" i="4" s="1"/>
  <c r="J50" i="4"/>
  <c r="Q49" i="4"/>
  <c r="G50" i="4"/>
  <c r="O50" i="4"/>
  <c r="O97" i="4"/>
  <c r="H97" i="4"/>
  <c r="H100" i="4" s="1"/>
  <c r="Q184" i="4"/>
  <c r="E84" i="7" l="1"/>
  <c r="N97" i="7"/>
  <c r="Q49" i="7"/>
  <c r="N148" i="7"/>
  <c r="N197" i="7" s="1"/>
  <c r="Q136" i="7"/>
  <c r="N181" i="7"/>
  <c r="N184" i="7" s="1"/>
  <c r="F100" i="4"/>
  <c r="M196" i="4"/>
  <c r="M151" i="4"/>
  <c r="L196" i="4"/>
  <c r="L199" i="4" s="1"/>
  <c r="E97" i="7"/>
  <c r="E146" i="7"/>
  <c r="E195" i="7" s="1"/>
  <c r="Q192" i="4"/>
  <c r="Q86" i="4"/>
  <c r="N100" i="4"/>
  <c r="Q191" i="7"/>
  <c r="L97" i="7"/>
  <c r="L50" i="7"/>
  <c r="K196" i="4"/>
  <c r="K199" i="4" s="1"/>
  <c r="K181" i="7"/>
  <c r="K184" i="7" s="1"/>
  <c r="K197" i="7"/>
  <c r="P196" i="4"/>
  <c r="P199" i="4" s="1"/>
  <c r="N196" i="4"/>
  <c r="N199" i="4" s="1"/>
  <c r="E50" i="7"/>
  <c r="J151" i="4"/>
  <c r="L84" i="7"/>
  <c r="O97" i="7"/>
  <c r="E95" i="7"/>
  <c r="O146" i="7"/>
  <c r="O149" i="7" s="1"/>
  <c r="M95" i="7"/>
  <c r="Q91" i="7"/>
  <c r="O197" i="7"/>
  <c r="K95" i="7"/>
  <c r="I95" i="7"/>
  <c r="I98" i="7" s="1"/>
  <c r="G100" i="4"/>
  <c r="H181" i="7"/>
  <c r="H184" i="7" s="1"/>
  <c r="H197" i="7"/>
  <c r="N195" i="7"/>
  <c r="N198" i="7" s="1"/>
  <c r="I50" i="7"/>
  <c r="O196" i="4"/>
  <c r="O199" i="4" s="1"/>
  <c r="J95" i="7"/>
  <c r="J98" i="7" s="1"/>
  <c r="O50" i="7"/>
  <c r="M50" i="7"/>
  <c r="E100" i="4"/>
  <c r="N95" i="7"/>
  <c r="N98" i="7" s="1"/>
  <c r="P197" i="7"/>
  <c r="Q97" i="4"/>
  <c r="E196" i="4"/>
  <c r="E199" i="4" s="1"/>
  <c r="O151" i="4"/>
  <c r="O100" i="4"/>
  <c r="F97" i="7"/>
  <c r="O95" i="7"/>
  <c r="I100" i="4"/>
  <c r="G95" i="7"/>
  <c r="K100" i="4"/>
  <c r="I196" i="4"/>
  <c r="I199" i="4" s="1"/>
  <c r="G149" i="7"/>
  <c r="H151" i="4"/>
  <c r="N151" i="4"/>
  <c r="Q81" i="7"/>
  <c r="Q99" i="4"/>
  <c r="M97" i="7"/>
  <c r="P181" i="7"/>
  <c r="P184" i="7" s="1"/>
  <c r="G97" i="7"/>
  <c r="Q146" i="7"/>
  <c r="Q150" i="4"/>
  <c r="Q198" i="4" s="1"/>
  <c r="L151" i="4"/>
  <c r="H95" i="7"/>
  <c r="H98" i="7" s="1"/>
  <c r="I195" i="7"/>
  <c r="I198" i="7" s="1"/>
  <c r="N50" i="7"/>
  <c r="Q182" i="4"/>
  <c r="Q185" i="4" s="1"/>
  <c r="H149" i="7"/>
  <c r="F50" i="7"/>
  <c r="Q47" i="7"/>
  <c r="K50" i="7"/>
  <c r="G151" i="4"/>
  <c r="E151" i="4"/>
  <c r="G84" i="7"/>
  <c r="L95" i="7"/>
  <c r="J196" i="4"/>
  <c r="J199" i="4" s="1"/>
  <c r="H50" i="7"/>
  <c r="P149" i="7"/>
  <c r="F84" i="7"/>
  <c r="E185" i="4"/>
  <c r="F95" i="7"/>
  <c r="M198" i="4"/>
  <c r="P151" i="4"/>
  <c r="Q181" i="7"/>
  <c r="K97" i="7"/>
  <c r="P95" i="7"/>
  <c r="P98" i="7" s="1"/>
  <c r="G50" i="7"/>
  <c r="J148" i="7"/>
  <c r="J197" i="7" s="1"/>
  <c r="J146" i="7"/>
  <c r="G196" i="4"/>
  <c r="G199" i="4" s="1"/>
  <c r="M195" i="7"/>
  <c r="M198" i="7" s="1"/>
  <c r="O181" i="7"/>
  <c r="O184" i="7" s="1"/>
  <c r="Q50" i="4"/>
  <c r="O84" i="7"/>
  <c r="I151" i="4"/>
  <c r="K149" i="7"/>
  <c r="J50" i="7"/>
  <c r="G183" i="7"/>
  <c r="G197" i="7" s="1"/>
  <c r="G181" i="7"/>
  <c r="F181" i="7"/>
  <c r="E184" i="7"/>
  <c r="L195" i="7"/>
  <c r="L198" i="7" s="1"/>
  <c r="E197" i="7"/>
  <c r="H196" i="4"/>
  <c r="H199" i="4" s="1"/>
  <c r="F196" i="4"/>
  <c r="F199" i="4" s="1"/>
  <c r="Q148" i="4"/>
  <c r="N149" i="7" l="1"/>
  <c r="M199" i="4"/>
  <c r="L98" i="7"/>
  <c r="E149" i="7"/>
  <c r="K98" i="7"/>
  <c r="E98" i="7"/>
  <c r="O98" i="7"/>
  <c r="Q84" i="7"/>
  <c r="G98" i="7"/>
  <c r="Q151" i="4"/>
  <c r="K195" i="7"/>
  <c r="K198" i="7" s="1"/>
  <c r="M98" i="7"/>
  <c r="Q100" i="4"/>
  <c r="F98" i="7"/>
  <c r="H195" i="7"/>
  <c r="H198" i="7" s="1"/>
  <c r="Q95" i="7"/>
  <c r="P195" i="7"/>
  <c r="P198" i="7" s="1"/>
  <c r="O195" i="7"/>
  <c r="O198" i="7" s="1"/>
  <c r="G184" i="7"/>
  <c r="Q97" i="7"/>
  <c r="Q50" i="7"/>
  <c r="J195" i="7"/>
  <c r="J198" i="7" s="1"/>
  <c r="J149" i="7"/>
  <c r="Q148" i="7"/>
  <c r="Q149" i="7" s="1"/>
  <c r="Q184" i="7"/>
  <c r="G195" i="7"/>
  <c r="G198" i="7" s="1"/>
  <c r="F184" i="7"/>
  <c r="F195" i="7"/>
  <c r="F198" i="7" s="1"/>
  <c r="Q195" i="7"/>
  <c r="E198" i="7"/>
  <c r="Q196" i="4"/>
  <c r="Q199" i="4" s="1"/>
  <c r="Q98" i="7" l="1"/>
  <c r="Q197" i="7"/>
  <c r="Q198" i="7" s="1"/>
  <c r="E190" i="1" l="1"/>
  <c r="F190" i="1"/>
  <c r="G190" i="1"/>
  <c r="H190" i="1"/>
  <c r="I190" i="1"/>
  <c r="J190" i="1"/>
  <c r="K190" i="1"/>
  <c r="L190" i="1"/>
  <c r="M190" i="1"/>
  <c r="N190" i="1"/>
  <c r="N191" i="1" s="1"/>
  <c r="O190" i="1"/>
  <c r="P190" i="1"/>
  <c r="F189" i="1"/>
  <c r="G189" i="1"/>
  <c r="H189" i="1"/>
  <c r="I189" i="1"/>
  <c r="J189" i="1"/>
  <c r="K189" i="1"/>
  <c r="L189" i="1"/>
  <c r="M189" i="1"/>
  <c r="N189" i="1"/>
  <c r="O189" i="1"/>
  <c r="P189" i="1"/>
  <c r="E189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E175" i="1"/>
  <c r="F175" i="1"/>
  <c r="G175" i="1"/>
  <c r="Q175" i="1" s="1"/>
  <c r="H175" i="1"/>
  <c r="I175" i="1"/>
  <c r="J175" i="1"/>
  <c r="K175" i="1"/>
  <c r="L175" i="1"/>
  <c r="M175" i="1"/>
  <c r="N175" i="1"/>
  <c r="O175" i="1"/>
  <c r="P175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E179" i="1"/>
  <c r="F179" i="1"/>
  <c r="F183" i="1" s="1"/>
  <c r="G179" i="1"/>
  <c r="G183" i="1" s="1"/>
  <c r="H179" i="1"/>
  <c r="I179" i="1"/>
  <c r="J179" i="1"/>
  <c r="K179" i="1"/>
  <c r="K183" i="1" s="1"/>
  <c r="L179" i="1"/>
  <c r="M179" i="1"/>
  <c r="N179" i="1"/>
  <c r="O179" i="1"/>
  <c r="O183" i="1" s="1"/>
  <c r="P179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F161" i="1"/>
  <c r="G161" i="1"/>
  <c r="H161" i="1"/>
  <c r="I161" i="1"/>
  <c r="J161" i="1"/>
  <c r="K161" i="1"/>
  <c r="L161" i="1"/>
  <c r="L181" i="1" s="1"/>
  <c r="M161" i="1"/>
  <c r="N161" i="1"/>
  <c r="O161" i="1"/>
  <c r="P161" i="1"/>
  <c r="P181" i="1" s="1"/>
  <c r="P184" i="1" s="1"/>
  <c r="E16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E115" i="1"/>
  <c r="F115" i="1"/>
  <c r="G115" i="1"/>
  <c r="Q115" i="1" s="1"/>
  <c r="H115" i="1"/>
  <c r="I115" i="1"/>
  <c r="J115" i="1"/>
  <c r="K115" i="1"/>
  <c r="L115" i="1"/>
  <c r="M115" i="1"/>
  <c r="N115" i="1"/>
  <c r="O115" i="1"/>
  <c r="P115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E117" i="1"/>
  <c r="F117" i="1"/>
  <c r="G117" i="1"/>
  <c r="Q117" i="1" s="1"/>
  <c r="H117" i="1"/>
  <c r="I117" i="1"/>
  <c r="J117" i="1"/>
  <c r="K117" i="1"/>
  <c r="L117" i="1"/>
  <c r="M117" i="1"/>
  <c r="N117" i="1"/>
  <c r="O117" i="1"/>
  <c r="P117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E120" i="1"/>
  <c r="F120" i="1"/>
  <c r="G120" i="1"/>
  <c r="Q120" i="1" s="1"/>
  <c r="H120" i="1"/>
  <c r="I120" i="1"/>
  <c r="J120" i="1"/>
  <c r="K120" i="1"/>
  <c r="L120" i="1"/>
  <c r="M120" i="1"/>
  <c r="N120" i="1"/>
  <c r="O120" i="1"/>
  <c r="P120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E126" i="1"/>
  <c r="F126" i="1"/>
  <c r="G126" i="1"/>
  <c r="Q126" i="1" s="1"/>
  <c r="H126" i="1"/>
  <c r="I126" i="1"/>
  <c r="J126" i="1"/>
  <c r="K126" i="1"/>
  <c r="L126" i="1"/>
  <c r="M126" i="1"/>
  <c r="N126" i="1"/>
  <c r="O126" i="1"/>
  <c r="P126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E130" i="1"/>
  <c r="F130" i="1"/>
  <c r="G130" i="1"/>
  <c r="Q130" i="1" s="1"/>
  <c r="H130" i="1"/>
  <c r="I130" i="1"/>
  <c r="J130" i="1"/>
  <c r="K130" i="1"/>
  <c r="L130" i="1"/>
  <c r="M130" i="1"/>
  <c r="N130" i="1"/>
  <c r="O130" i="1"/>
  <c r="P130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E146" i="1"/>
  <c r="F146" i="1"/>
  <c r="F149" i="1" s="1"/>
  <c r="G146" i="1"/>
  <c r="G149" i="1" s="1"/>
  <c r="H146" i="1"/>
  <c r="I146" i="1"/>
  <c r="J146" i="1"/>
  <c r="J149" i="1" s="1"/>
  <c r="K146" i="1"/>
  <c r="K149" i="1" s="1"/>
  <c r="L146" i="1"/>
  <c r="M146" i="1"/>
  <c r="N146" i="1"/>
  <c r="N149" i="1" s="1"/>
  <c r="O146" i="1"/>
  <c r="O149" i="1" s="1"/>
  <c r="P146" i="1"/>
  <c r="F110" i="1"/>
  <c r="G110" i="1"/>
  <c r="H110" i="1"/>
  <c r="H147" i="1" s="1"/>
  <c r="I110" i="1"/>
  <c r="J110" i="1"/>
  <c r="K110" i="1"/>
  <c r="L110" i="1"/>
  <c r="L147" i="1" s="1"/>
  <c r="M110" i="1"/>
  <c r="N110" i="1"/>
  <c r="O110" i="1"/>
  <c r="P110" i="1"/>
  <c r="P147" i="1" s="1"/>
  <c r="P150" i="1" s="1"/>
  <c r="E110" i="1"/>
  <c r="M191" i="1"/>
  <c r="I191" i="1"/>
  <c r="E191" i="1"/>
  <c r="P183" i="1"/>
  <c r="N183" i="1"/>
  <c r="M183" i="1"/>
  <c r="L183" i="1"/>
  <c r="J183" i="1"/>
  <c r="I183" i="1"/>
  <c r="H183" i="1"/>
  <c r="E183" i="1"/>
  <c r="M181" i="1"/>
  <c r="I181" i="1"/>
  <c r="F181" i="1"/>
  <c r="E181" i="1"/>
  <c r="E184" i="1" s="1"/>
  <c r="P149" i="1"/>
  <c r="M149" i="1"/>
  <c r="M197" i="1" s="1"/>
  <c r="L149" i="1"/>
  <c r="I149" i="1"/>
  <c r="H149" i="1"/>
  <c r="E149" i="1"/>
  <c r="M147" i="1"/>
  <c r="I147" i="1"/>
  <c r="F147" i="1"/>
  <c r="E147" i="1"/>
  <c r="Q131" i="1" l="1"/>
  <c r="J147" i="1"/>
  <c r="Q168" i="1"/>
  <c r="J181" i="1"/>
  <c r="J195" i="1" s="1"/>
  <c r="J191" i="1"/>
  <c r="F191" i="1"/>
  <c r="E197" i="1"/>
  <c r="L184" i="1"/>
  <c r="M184" i="1"/>
  <c r="G191" i="1"/>
  <c r="Q137" i="1"/>
  <c r="Q135" i="1"/>
  <c r="Q161" i="1"/>
  <c r="Q110" i="1"/>
  <c r="Q139" i="1"/>
  <c r="Q127" i="1"/>
  <c r="Q123" i="1"/>
  <c r="Q111" i="1"/>
  <c r="Q180" i="1"/>
  <c r="Q164" i="1"/>
  <c r="N181" i="1"/>
  <c r="O191" i="1"/>
  <c r="K191" i="1"/>
  <c r="Q134" i="1"/>
  <c r="Q128" i="1"/>
  <c r="Q124" i="1"/>
  <c r="Q119" i="1"/>
  <c r="Q112" i="1"/>
  <c r="Q178" i="1"/>
  <c r="Q172" i="1"/>
  <c r="Q165" i="1"/>
  <c r="Q143" i="1"/>
  <c r="N147" i="1"/>
  <c r="Q176" i="1"/>
  <c r="Q132" i="1"/>
  <c r="Q129" i="1"/>
  <c r="Q125" i="1"/>
  <c r="Q122" i="1"/>
  <c r="Q118" i="1"/>
  <c r="Q177" i="1"/>
  <c r="Q171" i="1"/>
  <c r="Q170" i="1"/>
  <c r="Q169" i="1"/>
  <c r="H181" i="1"/>
  <c r="H184" i="1" s="1"/>
  <c r="Q145" i="1"/>
  <c r="Q144" i="1"/>
  <c r="Q142" i="1"/>
  <c r="Q141" i="1"/>
  <c r="Q140" i="1"/>
  <c r="Q138" i="1"/>
  <c r="Q136" i="1"/>
  <c r="Q133" i="1"/>
  <c r="Q121" i="1"/>
  <c r="Q116" i="1"/>
  <c r="Q114" i="1"/>
  <c r="Q113" i="1"/>
  <c r="Q174" i="1"/>
  <c r="Q173" i="1"/>
  <c r="Q167" i="1"/>
  <c r="Q166" i="1"/>
  <c r="Q163" i="1"/>
  <c r="O181" i="1"/>
  <c r="O184" i="1" s="1"/>
  <c r="K181" i="1"/>
  <c r="Q162" i="1"/>
  <c r="I184" i="1"/>
  <c r="Q190" i="1"/>
  <c r="P191" i="1"/>
  <c r="L191" i="1"/>
  <c r="H191" i="1"/>
  <c r="Q189" i="1"/>
  <c r="Q191" i="1" s="1"/>
  <c r="K184" i="1"/>
  <c r="L197" i="1"/>
  <c r="Q179" i="1"/>
  <c r="G181" i="1"/>
  <c r="G184" i="1" s="1"/>
  <c r="H197" i="1"/>
  <c r="P197" i="1"/>
  <c r="Q146" i="1"/>
  <c r="N150" i="1"/>
  <c r="J150" i="1"/>
  <c r="L150" i="1"/>
  <c r="O147" i="1"/>
  <c r="O150" i="1" s="1"/>
  <c r="K147" i="1"/>
  <c r="K150" i="1" s="1"/>
  <c r="G147" i="1"/>
  <c r="G150" i="1" s="1"/>
  <c r="F150" i="1"/>
  <c r="H150" i="1"/>
  <c r="F197" i="1"/>
  <c r="J197" i="1"/>
  <c r="N197" i="1"/>
  <c r="E195" i="1"/>
  <c r="E198" i="1" s="1"/>
  <c r="M195" i="1"/>
  <c r="M198" i="1" s="1"/>
  <c r="I195" i="1"/>
  <c r="Q183" i="1"/>
  <c r="P195" i="1"/>
  <c r="I150" i="1"/>
  <c r="L195" i="1"/>
  <c r="G197" i="1"/>
  <c r="K197" i="1"/>
  <c r="O197" i="1"/>
  <c r="F195" i="1"/>
  <c r="Q149" i="1"/>
  <c r="M150" i="1"/>
  <c r="J184" i="1"/>
  <c r="I197" i="1"/>
  <c r="E150" i="1"/>
  <c r="F184" i="1"/>
  <c r="H195" i="1" l="1"/>
  <c r="H198" i="1" s="1"/>
  <c r="N195" i="1"/>
  <c r="Q181" i="1"/>
  <c r="N184" i="1"/>
  <c r="Q147" i="1"/>
  <c r="O195" i="1"/>
  <c r="N198" i="1"/>
  <c r="P198" i="1"/>
  <c r="L198" i="1"/>
  <c r="Q195" i="1"/>
  <c r="G195" i="1"/>
  <c r="G198" i="1" s="1"/>
  <c r="J198" i="1"/>
  <c r="F198" i="1"/>
  <c r="Q150" i="1"/>
  <c r="K195" i="1"/>
  <c r="K198" i="1" s="1"/>
  <c r="I198" i="1"/>
  <c r="O198" i="1"/>
  <c r="Q184" i="1"/>
  <c r="Q197" i="1"/>
  <c r="Q198" i="1" l="1"/>
  <c r="Q91" i="1" l="1"/>
  <c r="Q90" i="1"/>
  <c r="F92" i="1"/>
  <c r="G92" i="1"/>
  <c r="H92" i="1"/>
  <c r="I92" i="1"/>
  <c r="J92" i="1"/>
  <c r="K92" i="1"/>
  <c r="L92" i="1"/>
  <c r="M92" i="1"/>
  <c r="N92" i="1"/>
  <c r="O92" i="1"/>
  <c r="P92" i="1"/>
  <c r="E92" i="1"/>
  <c r="F84" i="1"/>
  <c r="G84" i="1"/>
  <c r="G98" i="1" s="1"/>
  <c r="H84" i="1"/>
  <c r="I84" i="1"/>
  <c r="J84" i="1"/>
  <c r="K84" i="1"/>
  <c r="K98" i="1" s="1"/>
  <c r="L84" i="1"/>
  <c r="M84" i="1"/>
  <c r="N84" i="1"/>
  <c r="O84" i="1"/>
  <c r="P84" i="1"/>
  <c r="E84" i="1"/>
  <c r="F82" i="1"/>
  <c r="F85" i="1" s="1"/>
  <c r="G82" i="1"/>
  <c r="G85" i="1" s="1"/>
  <c r="H82" i="1"/>
  <c r="H85" i="1" s="1"/>
  <c r="I82" i="1"/>
  <c r="J82" i="1"/>
  <c r="J85" i="1" s="1"/>
  <c r="K82" i="1"/>
  <c r="K85" i="1" s="1"/>
  <c r="L82" i="1"/>
  <c r="L85" i="1" s="1"/>
  <c r="M82" i="1"/>
  <c r="N82" i="1"/>
  <c r="N85" i="1" s="1"/>
  <c r="O82" i="1"/>
  <c r="O85" i="1" s="1"/>
  <c r="P82" i="1"/>
  <c r="P85" i="1" s="1"/>
  <c r="E82" i="1"/>
  <c r="E85" i="1" s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62" i="1"/>
  <c r="P49" i="1"/>
  <c r="G49" i="1"/>
  <c r="H49" i="1"/>
  <c r="I49" i="1"/>
  <c r="J49" i="1"/>
  <c r="J98" i="1" s="1"/>
  <c r="K49" i="1"/>
  <c r="L49" i="1"/>
  <c r="M49" i="1"/>
  <c r="N49" i="1"/>
  <c r="N98" i="1" s="1"/>
  <c r="O49" i="1"/>
  <c r="F49" i="1"/>
  <c r="E49" i="1"/>
  <c r="F47" i="1"/>
  <c r="F96" i="1" s="1"/>
  <c r="G47" i="1"/>
  <c r="G50" i="1" s="1"/>
  <c r="H47" i="1"/>
  <c r="H50" i="1" s="1"/>
  <c r="I47" i="1"/>
  <c r="I50" i="1" s="1"/>
  <c r="J47" i="1"/>
  <c r="J50" i="1" s="1"/>
  <c r="K47" i="1"/>
  <c r="K50" i="1" s="1"/>
  <c r="L47" i="1"/>
  <c r="L50" i="1" s="1"/>
  <c r="M47" i="1"/>
  <c r="M50" i="1" s="1"/>
  <c r="N47" i="1"/>
  <c r="N50" i="1" s="1"/>
  <c r="O47" i="1"/>
  <c r="O50" i="1" s="1"/>
  <c r="P47" i="1"/>
  <c r="E47" i="1"/>
  <c r="E50" i="1" s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11" i="1"/>
  <c r="Q12" i="1"/>
  <c r="Q13" i="1"/>
  <c r="Q10" i="1"/>
  <c r="O98" i="1" l="1"/>
  <c r="F98" i="1"/>
  <c r="Q47" i="1"/>
  <c r="M96" i="1"/>
  <c r="Q84" i="1"/>
  <c r="I98" i="1"/>
  <c r="P98" i="1"/>
  <c r="L98" i="1"/>
  <c r="H98" i="1"/>
  <c r="P96" i="1"/>
  <c r="L96" i="1"/>
  <c r="H96" i="1"/>
  <c r="F99" i="1"/>
  <c r="Q82" i="1"/>
  <c r="Q85" i="1" s="1"/>
  <c r="I96" i="1"/>
  <c r="I99" i="1" s="1"/>
  <c r="M98" i="1"/>
  <c r="O96" i="1"/>
  <c r="O99" i="1" s="1"/>
  <c r="K96" i="1"/>
  <c r="K99" i="1" s="1"/>
  <c r="G96" i="1"/>
  <c r="G99" i="1" s="1"/>
  <c r="M85" i="1"/>
  <c r="N96" i="1"/>
  <c r="N99" i="1" s="1"/>
  <c r="Q49" i="1"/>
  <c r="Q98" i="1" s="1"/>
  <c r="E98" i="1"/>
  <c r="P50" i="1"/>
  <c r="F50" i="1"/>
  <c r="Q92" i="1"/>
  <c r="E96" i="1"/>
  <c r="E99" i="1" s="1"/>
  <c r="J96" i="1"/>
  <c r="J99" i="1" s="1"/>
  <c r="I85" i="1"/>
  <c r="L99" i="1" l="1"/>
  <c r="P99" i="1"/>
  <c r="H99" i="1"/>
  <c r="Q96" i="1"/>
  <c r="Q99" i="1" s="1"/>
  <c r="M99" i="1"/>
  <c r="Q50" i="1"/>
</calcChain>
</file>

<file path=xl/sharedStrings.xml><?xml version="1.0" encoding="utf-8"?>
<sst xmlns="http://schemas.openxmlformats.org/spreadsheetml/2006/main" count="1329" uniqueCount="198">
  <si>
    <t>EL PASO ELECTRIC COMPANY</t>
  </si>
  <si>
    <t>Total</t>
  </si>
  <si>
    <t>No</t>
  </si>
  <si>
    <t>Rate &amp; Voltage</t>
  </si>
  <si>
    <t>Texas Energy at Meter</t>
  </si>
  <si>
    <t>Energy</t>
  </si>
  <si>
    <t>TXRT01 - S</t>
  </si>
  <si>
    <t>Residential Service - S</t>
  </si>
  <si>
    <t>TXRT02 - S</t>
  </si>
  <si>
    <t>Small Commercial Service - S</t>
  </si>
  <si>
    <t>TXRT07 - S</t>
  </si>
  <si>
    <t>Outdoor Recreational Lighting Service - S</t>
  </si>
  <si>
    <t>TXRT07 - P</t>
  </si>
  <si>
    <t>Outdoor Recreational Lighting Service - P</t>
  </si>
  <si>
    <t>TXRT08 - S</t>
  </si>
  <si>
    <t>Street Lighting</t>
  </si>
  <si>
    <t>TXRT09 - S</t>
  </si>
  <si>
    <t>Traffic Signals</t>
  </si>
  <si>
    <t>TXRT11 - S</t>
  </si>
  <si>
    <t>Municipal Pumping  Service - S</t>
  </si>
  <si>
    <t>TXRT11 - P</t>
  </si>
  <si>
    <t>Municipal Pumping  Service - P</t>
  </si>
  <si>
    <t>TXRT11 - S TOU</t>
  </si>
  <si>
    <t>Municipal Pumping Service TOU - S</t>
  </si>
  <si>
    <t>TXRT11 - P TOU</t>
  </si>
  <si>
    <t>Municipal Pumping  Service TOU - P</t>
  </si>
  <si>
    <t>TXRT15 - Sta</t>
  </si>
  <si>
    <t>Electrolytic Refining Service - Sta</t>
  </si>
  <si>
    <t>TXRT15/A-Sta</t>
  </si>
  <si>
    <t>Curtailable Electrolytic Refining Service - Sta</t>
  </si>
  <si>
    <t>TXRTWH</t>
  </si>
  <si>
    <t>Water Heating Service</t>
  </si>
  <si>
    <t>TXRT22 - S</t>
  </si>
  <si>
    <t>Irrigation Service - S</t>
  </si>
  <si>
    <t>TXRT24 - S</t>
  </si>
  <si>
    <t>General Service - S</t>
  </si>
  <si>
    <t>TXRT24 - P</t>
  </si>
  <si>
    <t>General Service - P</t>
  </si>
  <si>
    <t>TXRT25 - S</t>
  </si>
  <si>
    <t>Large Power Service - S</t>
  </si>
  <si>
    <t>TXRT25 - P</t>
  </si>
  <si>
    <t>Large Power Service - P</t>
  </si>
  <si>
    <t>TXRT25 - T/115</t>
  </si>
  <si>
    <t>Large Power Service - T</t>
  </si>
  <si>
    <t>TXRT25A - P</t>
  </si>
  <si>
    <t>Large Power Off-Peak Service - P</t>
  </si>
  <si>
    <t>TXRT26 - T/115</t>
  </si>
  <si>
    <t>Petroleum Refining Service - T</t>
  </si>
  <si>
    <t>TXRT28 - S</t>
  </si>
  <si>
    <t>Private Area Lighting Service - S</t>
  </si>
  <si>
    <t>TXRT30 - T/69</t>
  </si>
  <si>
    <t>Electric Furnace Rate - T/69</t>
  </si>
  <si>
    <t>TXRT30 - T/115</t>
  </si>
  <si>
    <t>Electric Furnace Rate - T/115</t>
  </si>
  <si>
    <t>TXRT31 - T/115</t>
  </si>
  <si>
    <t>Military Reservation Service - T</t>
  </si>
  <si>
    <t>TXRT34 - S</t>
  </si>
  <si>
    <t>Cotton Gin Service - S</t>
  </si>
  <si>
    <t>TXRT38 - P</t>
  </si>
  <si>
    <t>Interruptible Service Rate - Large Power - P</t>
  </si>
  <si>
    <t>TXRT38 - 25/115</t>
  </si>
  <si>
    <t>Interruptible Power Rate - Transmission Service</t>
  </si>
  <si>
    <t>TXRT38 - 26/115</t>
  </si>
  <si>
    <t>Interruptible Power Rate - Petroleum Refining</t>
  </si>
  <si>
    <t>TXRT38 - 30/115</t>
  </si>
  <si>
    <t>Interruptible Power Service - Electric Furnace</t>
  </si>
  <si>
    <t>TXRT38 - 31/115</t>
  </si>
  <si>
    <t>Interruptible Power Service - Military Service</t>
  </si>
  <si>
    <t>TXRT41 - 24 S</t>
  </si>
  <si>
    <t>City and County Service - S</t>
  </si>
  <si>
    <t>TXRT41 - 24 P</t>
  </si>
  <si>
    <t>City and County Service - P</t>
  </si>
  <si>
    <t>TXRT43 - S</t>
  </si>
  <si>
    <t>University Service - S</t>
  </si>
  <si>
    <t>TXRT43 - P</t>
  </si>
  <si>
    <t>University Service - P</t>
  </si>
  <si>
    <t>TXRT45/25 - P</t>
  </si>
  <si>
    <t>Supplementary Power Service - P</t>
  </si>
  <si>
    <t>TXRT46/47 - P</t>
  </si>
  <si>
    <t>Maintenance &amp; Backup Power Service - P</t>
  </si>
  <si>
    <t>Total Texas</t>
  </si>
  <si>
    <t>Texas Non-Firm</t>
  </si>
  <si>
    <t>Texas Firm</t>
  </si>
  <si>
    <t>Rate</t>
  </si>
  <si>
    <t>New Mexico Energy at Meter</t>
  </si>
  <si>
    <t>NMRT01 - S</t>
  </si>
  <si>
    <t>NMRT03 - S</t>
  </si>
  <si>
    <t>NMRT03 - P</t>
  </si>
  <si>
    <t>Small Commercial Service - P</t>
  </si>
  <si>
    <t>NMRT04 - S</t>
  </si>
  <si>
    <t>NMRT04 - P</t>
  </si>
  <si>
    <t>NMRT05 - S</t>
  </si>
  <si>
    <t>NMRT07 - S</t>
  </si>
  <si>
    <t>NMRT08 - S</t>
  </si>
  <si>
    <t>Municipal Pumping Service - S</t>
  </si>
  <si>
    <t>NMRT08 - P</t>
  </si>
  <si>
    <t>Municipal Pumping Service - P</t>
  </si>
  <si>
    <t>NMRT09 - S</t>
  </si>
  <si>
    <t>NMRT09 - P</t>
  </si>
  <si>
    <t>NMRT10 - T</t>
  </si>
  <si>
    <t>Military Research &amp; Development - T</t>
  </si>
  <si>
    <t>NMRT10 - T/115</t>
  </si>
  <si>
    <t>Military Research &amp; Development - T/115</t>
  </si>
  <si>
    <t>NMRT11 - S</t>
  </si>
  <si>
    <t>Street Lighting Service - S</t>
  </si>
  <si>
    <t>NMRT12 - S</t>
  </si>
  <si>
    <t>NMRT19 - S</t>
  </si>
  <si>
    <t>Seasonal-Agricultural Processing Service - S</t>
  </si>
  <si>
    <t>NMRT25 - S</t>
  </si>
  <si>
    <t>NMRT26 - P</t>
  </si>
  <si>
    <t>State University Service - P</t>
  </si>
  <si>
    <t>NMRT29 - S</t>
  </si>
  <si>
    <t>Large Power Interruptible Service - S</t>
  </si>
  <si>
    <t>NMRT29 - P</t>
  </si>
  <si>
    <t>Large Power Interruptible Service - P</t>
  </si>
  <si>
    <t>Total New Mexico</t>
  </si>
  <si>
    <t>New Mexico Non-Firm</t>
  </si>
  <si>
    <t>New Mexico Firm</t>
  </si>
  <si>
    <t>FERC Energy at Meter</t>
  </si>
  <si>
    <t>TXRT94 - T/69</t>
  </si>
  <si>
    <t>Rio Grande Co-Op - Van Horn</t>
  </si>
  <si>
    <t>TXRT95 - T/115</t>
  </si>
  <si>
    <t>Rio Grande Co-Op - Dell City</t>
  </si>
  <si>
    <t>Total FERC</t>
  </si>
  <si>
    <t>FOR THE PERIOD ENDED SEPTEMBER 30, 2016</t>
  </si>
  <si>
    <t>Total Company at Meter</t>
  </si>
  <si>
    <t>Total Company</t>
  </si>
  <si>
    <t>Total Non-Firm Energy</t>
  </si>
  <si>
    <t>Total Firm Energy</t>
  </si>
  <si>
    <t>Texas Energy at Source</t>
  </si>
  <si>
    <t>Demand</t>
  </si>
  <si>
    <t>New Mexico Energy at Source</t>
  </si>
  <si>
    <t>FERC Energy at Source</t>
  </si>
  <si>
    <t>Total Company at Source</t>
  </si>
  <si>
    <t>Hours</t>
  </si>
  <si>
    <t>Texas Maximum Divesified Demand at Meter</t>
  </si>
  <si>
    <t>New Mexico Maximum Diversified Demand at Meter</t>
  </si>
  <si>
    <t>FERC Maximum Diversified Demand at Meter</t>
  </si>
  <si>
    <t>Texas Maximum Diversified Demand at Source</t>
  </si>
  <si>
    <t>New Mexico Maximum Diversified Demand at Source</t>
  </si>
  <si>
    <t>FERC Maximum Diversified Demand at Source</t>
  </si>
  <si>
    <t>Maximum Diversified</t>
  </si>
  <si>
    <t>Texas Load Factors</t>
  </si>
  <si>
    <t>New Mexico Load Factors</t>
  </si>
  <si>
    <t>FERC Load Factors</t>
  </si>
  <si>
    <t>Texas Coincidence Factors</t>
  </si>
  <si>
    <t>New Mexico Coincidence Factors</t>
  </si>
  <si>
    <t>FERC Coincidence Factors</t>
  </si>
  <si>
    <t>Coincident Peak</t>
  </si>
  <si>
    <t>Texas Coincident Demand at Meter</t>
  </si>
  <si>
    <t>New Mexico Coincident Demand at Meter</t>
  </si>
  <si>
    <t>FERC Coincident Demand at Meter</t>
  </si>
  <si>
    <t>Texas Coincident Demand at Source</t>
  </si>
  <si>
    <t>New Mexico Coincident Demand at Source</t>
  </si>
  <si>
    <t>FERC Coincident Demand at Source</t>
  </si>
  <si>
    <t>SOAH Docket No. 473-17-2686</t>
  </si>
  <si>
    <t>PUC Docket no. 46831</t>
  </si>
  <si>
    <t>Attachment 1</t>
  </si>
  <si>
    <t>UNADJUSTED ENERGY</t>
  </si>
  <si>
    <t>PER BOOK LOAD FACTORS</t>
  </si>
  <si>
    <t>UNADJUSTED MAXIMUM DIVERSIFIED DEMAND</t>
  </si>
  <si>
    <t>PER BOOK COINCIDENCE FACTORS</t>
  </si>
  <si>
    <t>Page 32 of 32</t>
  </si>
  <si>
    <t>Page 1 of 32</t>
  </si>
  <si>
    <t>Page 2 of 32</t>
  </si>
  <si>
    <t>Page 3 of 32</t>
  </si>
  <si>
    <t>Page 4 of 32</t>
  </si>
  <si>
    <t>Page 5 of 32</t>
  </si>
  <si>
    <t>Page 6 of 32</t>
  </si>
  <si>
    <t>Page 7 of 32</t>
  </si>
  <si>
    <t>Page 8 of 32</t>
  </si>
  <si>
    <t>FMI's 2nd, Q. No. FMI 2-8</t>
  </si>
  <si>
    <t>Page 9 of 32</t>
  </si>
  <si>
    <t>Page 10 of 32</t>
  </si>
  <si>
    <t>Page 11 of 32</t>
  </si>
  <si>
    <t>Page 12 of 32</t>
  </si>
  <si>
    <t>Page 13 of 32</t>
  </si>
  <si>
    <t>Page 14 of 32</t>
  </si>
  <si>
    <t>Page 15 of 32</t>
  </si>
  <si>
    <t>Page 16 of 32</t>
  </si>
  <si>
    <t>Page 17 of 32</t>
  </si>
  <si>
    <t>Page 18 of 32</t>
  </si>
  <si>
    <t>Page 19 of 32</t>
  </si>
  <si>
    <t>Page 20 of 32</t>
  </si>
  <si>
    <t>Page 21 of 32</t>
  </si>
  <si>
    <t>Page 22 of 32</t>
  </si>
  <si>
    <t>Page 23 of 32</t>
  </si>
  <si>
    <t>Page 24 of 32</t>
  </si>
  <si>
    <t>Page 25 of 32</t>
  </si>
  <si>
    <t>Page 26 of 32</t>
  </si>
  <si>
    <t>Page 27 of 32</t>
  </si>
  <si>
    <t>Page 28 of 32</t>
  </si>
  <si>
    <t>Page 29 of 32</t>
  </si>
  <si>
    <t>Page 30 of 32</t>
  </si>
  <si>
    <t>Page 31 of 32</t>
  </si>
  <si>
    <t>Traffic Signals*</t>
  </si>
  <si>
    <t>Petroleum Refining Service - T*</t>
  </si>
  <si>
    <t xml:space="preserve">Note:  The load factor for customer classes that are fully metered is calculated using the known monthly demand from the IDR meter and the billed energy shown in pages 1-4 which includess out-of-period billing adjustments. Out-of-period adjustments are made to correct for missed meter reads or incorrect input of the meter reading data for a prior month which were corrected in the bills of subsequent months. Due to these adjustments and the fact that demand data is based on a calendar month and billed energy is based on the customer's billing cycle the load factor will sometime be above 1.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</si>
</sst>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mmm"/>
    <numFmt numFmtId="165" formatCode="yyyy"/>
    <numFmt numFmtId="166" formatCode="0.00000"/>
    <numFmt numFmtId="167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" fontId="4" fillId="0" borderId="0">
      <alignment horizontal="right"/>
      <protection locked="0"/>
    </xf>
    <xf numFmtId="3" fontId="5" fillId="0" borderId="0" applyFont="0" applyFill="0" applyBorder="0" applyAlignment="0" applyProtection="0"/>
    <xf numFmtId="0" fontId="6" fillId="0" borderId="0"/>
    <xf numFmtId="3" fontId="5" fillId="0" borderId="0" applyFont="0" applyFill="0" applyBorder="0" applyAlignment="0" applyProtection="0"/>
  </cellStyleXfs>
  <cellXfs count="34">
    <xf numFmtId="0" fontId="0" fillId="0" borderId="0" xfId="0"/>
    <xf numFmtId="164" fontId="2" fillId="0" borderId="0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1" fontId="2" fillId="0" borderId="0" xfId="0" applyNumberFormat="1" applyFont="1" applyFill="1" applyBorder="1" applyAlignment="1"/>
    <xf numFmtId="1" fontId="2" fillId="0" borderId="0" xfId="0" applyNumberFormat="1" applyFont="1" applyFill="1" applyAlignment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ill="1"/>
    <xf numFmtId="0" fontId="1" fillId="0" borderId="1" xfId="0" applyFont="1" applyFill="1" applyBorder="1" applyAlignment="1">
      <alignment horizontal="right"/>
    </xf>
    <xf numFmtId="3" fontId="1" fillId="0" borderId="0" xfId="0" applyNumberFormat="1" applyFont="1" applyFill="1"/>
    <xf numFmtId="3" fontId="1" fillId="0" borderId="2" xfId="0" applyNumberFormat="1" applyFont="1" applyFill="1" applyBorder="1"/>
    <xf numFmtId="0" fontId="1" fillId="0" borderId="0" xfId="0" applyFont="1" applyFill="1" applyBorder="1" applyAlignment="1">
      <alignment horizontal="right"/>
    </xf>
    <xf numFmtId="3" fontId="1" fillId="0" borderId="3" xfId="0" applyNumberFormat="1" applyFont="1" applyFill="1" applyBorder="1"/>
    <xf numFmtId="166" fontId="1" fillId="0" borderId="0" xfId="0" applyNumberFormat="1" applyFont="1" applyBorder="1" applyAlignment="1">
      <alignment horizontal="center"/>
    </xf>
    <xf numFmtId="3" fontId="1" fillId="0" borderId="0" xfId="0" applyNumberFormat="1" applyFont="1" applyFill="1" applyBorder="1"/>
    <xf numFmtId="0" fontId="0" fillId="0" borderId="0" xfId="0" applyBorder="1"/>
    <xf numFmtId="167" fontId="1" fillId="0" borderId="0" xfId="0" applyNumberFormat="1" applyFont="1" applyFill="1"/>
    <xf numFmtId="3" fontId="1" fillId="0" borderId="0" xfId="0" applyNumberFormat="1" applyFont="1" applyFill="1" applyAlignment="1">
      <alignment horizontal="center"/>
    </xf>
    <xf numFmtId="3" fontId="1" fillId="0" borderId="2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3" fontId="1" fillId="0" borderId="3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3" fontId="1" fillId="0" borderId="0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left" vertical="top" wrapText="1"/>
    </xf>
  </cellXfs>
  <cellStyles count="5">
    <cellStyle name="Comma 13" xfId="4"/>
    <cellStyle name="Comma 2" xfId="2"/>
    <cellStyle name="Comma 3" xfId="1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9"/>
  <sheetViews>
    <sheetView tabSelected="1" topLeftCell="D101" zoomScaleNormal="100" workbookViewId="0">
      <selection activeCell="Q101" sqref="Q101"/>
    </sheetView>
  </sheetViews>
  <sheetFormatPr defaultColWidth="9.109375" defaultRowHeight="14.4" x14ac:dyDescent="0.3"/>
  <cols>
    <col min="1" max="1" width="5" style="16" customWidth="1"/>
    <col min="2" max="2" width="16.6640625" style="16" bestFit="1" customWidth="1"/>
    <col min="3" max="3" width="44.44140625" style="16" bestFit="1" customWidth="1"/>
    <col min="4" max="4" width="10.88671875" style="16" customWidth="1"/>
    <col min="5" max="5" width="12.88671875" style="16" customWidth="1"/>
    <col min="6" max="15" width="12.6640625" style="16" customWidth="1"/>
    <col min="16" max="16" width="13.33203125" style="16" bestFit="1" customWidth="1"/>
    <col min="17" max="17" width="14.88671875" style="16" customWidth="1"/>
    <col min="18" max="16384" width="9.109375" style="16"/>
  </cols>
  <sheetData>
    <row r="1" spans="1:17" x14ac:dyDescent="0.3">
      <c r="A1" s="7" t="s">
        <v>0</v>
      </c>
      <c r="B1" s="14"/>
      <c r="C1" s="14"/>
      <c r="D1" s="15"/>
      <c r="E1" s="14"/>
      <c r="F1" s="14"/>
      <c r="G1" s="14"/>
      <c r="H1" s="14"/>
      <c r="I1" s="14"/>
      <c r="J1" s="14"/>
      <c r="K1" s="30" t="s">
        <v>155</v>
      </c>
      <c r="L1" s="14"/>
      <c r="M1" s="14"/>
      <c r="N1" s="14"/>
      <c r="O1" s="14"/>
      <c r="P1" s="14"/>
      <c r="Q1" s="30" t="s">
        <v>155</v>
      </c>
    </row>
    <row r="2" spans="1:17" x14ac:dyDescent="0.3">
      <c r="A2" s="7" t="s">
        <v>158</v>
      </c>
      <c r="B2" s="14"/>
      <c r="C2" s="14"/>
      <c r="D2" s="15"/>
      <c r="E2" s="14"/>
      <c r="F2" s="14"/>
      <c r="G2" s="14"/>
      <c r="H2" s="14"/>
      <c r="I2" s="14"/>
      <c r="J2" s="14"/>
      <c r="K2" s="30" t="s">
        <v>156</v>
      </c>
      <c r="L2" s="14"/>
      <c r="M2" s="14"/>
      <c r="N2" s="14"/>
      <c r="O2" s="14"/>
      <c r="P2" s="14"/>
      <c r="Q2" s="30" t="s">
        <v>156</v>
      </c>
    </row>
    <row r="3" spans="1:17" x14ac:dyDescent="0.3">
      <c r="A3" s="7" t="s">
        <v>124</v>
      </c>
      <c r="B3" s="14"/>
      <c r="C3" s="14"/>
      <c r="D3" s="15"/>
      <c r="E3" s="14"/>
      <c r="F3" s="14"/>
      <c r="G3" s="14"/>
      <c r="H3" s="14"/>
      <c r="I3" s="14"/>
      <c r="J3" s="14"/>
      <c r="K3" s="30" t="s">
        <v>171</v>
      </c>
      <c r="L3" s="14"/>
      <c r="M3" s="14"/>
      <c r="N3" s="14"/>
      <c r="O3" s="14"/>
      <c r="P3" s="14"/>
      <c r="Q3" s="30" t="s">
        <v>171</v>
      </c>
    </row>
    <row r="4" spans="1:17" x14ac:dyDescent="0.3">
      <c r="A4" s="7"/>
      <c r="B4" s="14"/>
      <c r="C4" s="14"/>
      <c r="D4" s="15"/>
      <c r="E4" s="14"/>
      <c r="F4" s="14"/>
      <c r="G4" s="14"/>
      <c r="H4" s="14"/>
      <c r="I4" s="14"/>
      <c r="J4" s="14"/>
      <c r="K4" s="30" t="s">
        <v>157</v>
      </c>
      <c r="L4" s="14"/>
      <c r="M4" s="14"/>
      <c r="N4" s="14"/>
      <c r="O4" s="14"/>
      <c r="P4" s="14"/>
      <c r="Q4" s="30" t="s">
        <v>157</v>
      </c>
    </row>
    <row r="5" spans="1:17" x14ac:dyDescent="0.3">
      <c r="A5" s="7"/>
      <c r="B5" s="14"/>
      <c r="C5" s="14"/>
      <c r="D5" s="15"/>
      <c r="E5" s="14"/>
      <c r="F5" s="14"/>
      <c r="G5" s="14"/>
      <c r="H5" s="14"/>
      <c r="I5" s="14"/>
      <c r="J5" s="14"/>
      <c r="K5" s="30" t="s">
        <v>163</v>
      </c>
      <c r="L5" s="14"/>
      <c r="M5" s="14"/>
      <c r="N5" s="14"/>
      <c r="O5" s="14"/>
      <c r="P5" s="14"/>
      <c r="Q5" s="30" t="s">
        <v>164</v>
      </c>
    </row>
    <row r="6" spans="1:17" x14ac:dyDescent="0.3">
      <c r="B6" s="14"/>
      <c r="C6" s="14"/>
      <c r="D6" s="15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x14ac:dyDescent="0.3">
      <c r="A7" s="7"/>
      <c r="B7" s="7"/>
      <c r="C7" s="7"/>
      <c r="D7" s="11"/>
      <c r="E7" s="1">
        <v>42278</v>
      </c>
      <c r="F7" s="1">
        <v>42309</v>
      </c>
      <c r="G7" s="1">
        <v>42339</v>
      </c>
      <c r="H7" s="1">
        <v>42370</v>
      </c>
      <c r="I7" s="1">
        <v>42401</v>
      </c>
      <c r="J7" s="1">
        <v>42430</v>
      </c>
      <c r="K7" s="1">
        <v>42461</v>
      </c>
      <c r="L7" s="1">
        <v>42491</v>
      </c>
      <c r="M7" s="1">
        <v>42522</v>
      </c>
      <c r="N7" s="1">
        <v>42552</v>
      </c>
      <c r="O7" s="1">
        <v>42583</v>
      </c>
      <c r="P7" s="1">
        <v>42614</v>
      </c>
      <c r="Q7" s="1" t="s">
        <v>1</v>
      </c>
    </row>
    <row r="8" spans="1:17" x14ac:dyDescent="0.3">
      <c r="A8" s="17" t="s">
        <v>2</v>
      </c>
      <c r="B8" s="2" t="s">
        <v>3</v>
      </c>
      <c r="C8" s="2" t="s">
        <v>4</v>
      </c>
      <c r="D8" s="3"/>
      <c r="E8" s="4">
        <v>42278</v>
      </c>
      <c r="F8" s="4">
        <v>42309</v>
      </c>
      <c r="G8" s="4">
        <v>42339</v>
      </c>
      <c r="H8" s="4">
        <v>42370</v>
      </c>
      <c r="I8" s="4">
        <v>42401</v>
      </c>
      <c r="J8" s="4">
        <v>42430</v>
      </c>
      <c r="K8" s="4">
        <v>42461</v>
      </c>
      <c r="L8" s="4">
        <v>42491</v>
      </c>
      <c r="M8" s="4">
        <v>42522</v>
      </c>
      <c r="N8" s="4">
        <v>42552</v>
      </c>
      <c r="O8" s="4">
        <v>42583</v>
      </c>
      <c r="P8" s="4">
        <v>42614</v>
      </c>
      <c r="Q8" s="4" t="s">
        <v>5</v>
      </c>
    </row>
    <row r="9" spans="1:17" x14ac:dyDescent="0.3">
      <c r="A9" s="5"/>
      <c r="B9" s="5"/>
      <c r="C9" s="5"/>
      <c r="D9" s="6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x14ac:dyDescent="0.3">
      <c r="A10" s="7">
        <v>1</v>
      </c>
      <c r="B10" s="8" t="s">
        <v>6</v>
      </c>
      <c r="C10" s="7" t="s">
        <v>7</v>
      </c>
      <c r="D10" s="11"/>
      <c r="E10" s="18">
        <v>191183348</v>
      </c>
      <c r="F10" s="18">
        <v>119890210</v>
      </c>
      <c r="G10" s="18">
        <v>137180057</v>
      </c>
      <c r="H10" s="18">
        <v>170715808</v>
      </c>
      <c r="I10" s="18">
        <v>143033851</v>
      </c>
      <c r="J10" s="18">
        <v>120322295</v>
      </c>
      <c r="K10" s="18">
        <v>118484154</v>
      </c>
      <c r="L10" s="18">
        <v>132935468</v>
      </c>
      <c r="M10" s="18">
        <v>208188395</v>
      </c>
      <c r="N10" s="18">
        <v>278582943</v>
      </c>
      <c r="O10" s="18">
        <v>270292157</v>
      </c>
      <c r="P10" s="18">
        <v>230652669</v>
      </c>
      <c r="Q10" s="18">
        <f>SUM(E10:P10)</f>
        <v>2121461355</v>
      </c>
    </row>
    <row r="11" spans="1:17" x14ac:dyDescent="0.3">
      <c r="A11" s="7">
        <v>2</v>
      </c>
      <c r="B11" s="8" t="s">
        <v>8</v>
      </c>
      <c r="C11" s="7" t="s">
        <v>9</v>
      </c>
      <c r="D11" s="11"/>
      <c r="E11" s="18">
        <v>24984266</v>
      </c>
      <c r="F11" s="18">
        <v>18587430</v>
      </c>
      <c r="G11" s="18">
        <v>18848333</v>
      </c>
      <c r="H11" s="18">
        <v>20655851</v>
      </c>
      <c r="I11" s="18">
        <v>20264619</v>
      </c>
      <c r="J11" s="18">
        <v>19555833</v>
      </c>
      <c r="K11" s="18">
        <v>19368491</v>
      </c>
      <c r="L11" s="18">
        <v>20760030</v>
      </c>
      <c r="M11" s="18">
        <v>25667660</v>
      </c>
      <c r="N11" s="18">
        <v>29751696</v>
      </c>
      <c r="O11" s="18">
        <v>29751442</v>
      </c>
      <c r="P11" s="18">
        <v>27907014</v>
      </c>
      <c r="Q11" s="18">
        <f t="shared" ref="Q11:Q46" si="0">SUM(E11:P11)</f>
        <v>276102665</v>
      </c>
    </row>
    <row r="12" spans="1:17" x14ac:dyDescent="0.3">
      <c r="A12" s="7">
        <v>3</v>
      </c>
      <c r="B12" s="8" t="s">
        <v>10</v>
      </c>
      <c r="C12" s="7" t="s">
        <v>11</v>
      </c>
      <c r="D12" s="11"/>
      <c r="E12" s="18">
        <v>563684</v>
      </c>
      <c r="F12" s="18">
        <v>544728</v>
      </c>
      <c r="G12" s="18">
        <v>453288</v>
      </c>
      <c r="H12" s="18">
        <v>339194</v>
      </c>
      <c r="I12" s="18">
        <v>473456</v>
      </c>
      <c r="J12" s="18">
        <v>455850</v>
      </c>
      <c r="K12" s="18">
        <v>396229</v>
      </c>
      <c r="L12" s="18">
        <v>388631</v>
      </c>
      <c r="M12" s="18">
        <v>406399</v>
      </c>
      <c r="N12" s="18">
        <v>349686</v>
      </c>
      <c r="O12" s="18">
        <v>374229</v>
      </c>
      <c r="P12" s="18">
        <v>469590</v>
      </c>
      <c r="Q12" s="18">
        <f t="shared" si="0"/>
        <v>5214964</v>
      </c>
    </row>
    <row r="13" spans="1:17" x14ac:dyDescent="0.3">
      <c r="A13" s="7">
        <v>4</v>
      </c>
      <c r="B13" s="8" t="s">
        <v>12</v>
      </c>
      <c r="C13" s="7" t="s">
        <v>13</v>
      </c>
      <c r="D13" s="11"/>
      <c r="E13" s="18">
        <v>14876</v>
      </c>
      <c r="F13" s="18">
        <v>9277</v>
      </c>
      <c r="G13" s="18">
        <v>7788</v>
      </c>
      <c r="H13" s="18">
        <v>11949</v>
      </c>
      <c r="I13" s="18">
        <v>15095</v>
      </c>
      <c r="J13" s="18">
        <v>12214</v>
      </c>
      <c r="K13" s="18">
        <v>1595</v>
      </c>
      <c r="L13" s="18">
        <v>2293</v>
      </c>
      <c r="M13" s="18">
        <v>2321</v>
      </c>
      <c r="N13" s="18">
        <v>3312</v>
      </c>
      <c r="O13" s="18">
        <v>6558</v>
      </c>
      <c r="P13" s="18">
        <v>15231</v>
      </c>
      <c r="Q13" s="18">
        <f t="shared" si="0"/>
        <v>102509</v>
      </c>
    </row>
    <row r="14" spans="1:17" x14ac:dyDescent="0.3">
      <c r="A14" s="7">
        <v>5</v>
      </c>
      <c r="B14" s="8" t="s">
        <v>14</v>
      </c>
      <c r="C14" s="7" t="s">
        <v>15</v>
      </c>
      <c r="D14" s="11"/>
      <c r="E14" s="18">
        <v>2949951.01</v>
      </c>
      <c r="F14" s="18">
        <v>3069460</v>
      </c>
      <c r="G14" s="18">
        <v>3297710</v>
      </c>
      <c r="H14" s="18">
        <v>3219049</v>
      </c>
      <c r="I14" s="18">
        <v>2808462</v>
      </c>
      <c r="J14" s="18">
        <v>2835095</v>
      </c>
      <c r="K14" s="18">
        <v>2526252.46</v>
      </c>
      <c r="L14" s="18">
        <v>2435542.54</v>
      </c>
      <c r="M14" s="18">
        <v>2212362</v>
      </c>
      <c r="N14" s="18">
        <v>2359516.11</v>
      </c>
      <c r="O14" s="18">
        <v>2544272.89</v>
      </c>
      <c r="P14" s="18">
        <v>2669330</v>
      </c>
      <c r="Q14" s="18">
        <f t="shared" si="0"/>
        <v>32927003.009999998</v>
      </c>
    </row>
    <row r="15" spans="1:17" x14ac:dyDescent="0.3">
      <c r="A15" s="7">
        <v>6</v>
      </c>
      <c r="B15" s="8" t="s">
        <v>16</v>
      </c>
      <c r="C15" s="7" t="s">
        <v>17</v>
      </c>
      <c r="D15" s="11"/>
      <c r="E15" s="18">
        <v>218241</v>
      </c>
      <c r="F15" s="18">
        <v>218889</v>
      </c>
      <c r="G15" s="18">
        <v>219196</v>
      </c>
      <c r="H15" s="18">
        <v>218445</v>
      </c>
      <c r="I15" s="18">
        <v>218454</v>
      </c>
      <c r="J15" s="18">
        <v>218454</v>
      </c>
      <c r="K15" s="18">
        <v>218454</v>
      </c>
      <c r="L15" s="18">
        <v>218454</v>
      </c>
      <c r="M15" s="18">
        <v>218864</v>
      </c>
      <c r="N15" s="18">
        <v>219000</v>
      </c>
      <c r="O15" s="18">
        <v>219086</v>
      </c>
      <c r="P15" s="18">
        <v>219086</v>
      </c>
      <c r="Q15" s="18">
        <f t="shared" si="0"/>
        <v>2624623</v>
      </c>
    </row>
    <row r="16" spans="1:17" x14ac:dyDescent="0.3">
      <c r="A16" s="7">
        <v>7</v>
      </c>
      <c r="B16" s="8" t="s">
        <v>18</v>
      </c>
      <c r="C16" s="7" t="s">
        <v>19</v>
      </c>
      <c r="D16" s="11"/>
      <c r="E16" s="18">
        <v>3455732</v>
      </c>
      <c r="F16" s="18">
        <v>2839985</v>
      </c>
      <c r="G16" s="18">
        <v>3064330</v>
      </c>
      <c r="H16" s="18">
        <v>2095873</v>
      </c>
      <c r="I16" s="18">
        <v>1734946</v>
      </c>
      <c r="J16" s="18">
        <v>1303191</v>
      </c>
      <c r="K16" s="18">
        <v>1827454</v>
      </c>
      <c r="L16" s="18">
        <v>2232497</v>
      </c>
      <c r="M16" s="18">
        <v>2176941</v>
      </c>
      <c r="N16" s="18">
        <v>1640874</v>
      </c>
      <c r="O16" s="18">
        <v>1442508</v>
      </c>
      <c r="P16" s="18">
        <v>1603271</v>
      </c>
      <c r="Q16" s="18">
        <f t="shared" si="0"/>
        <v>25417602</v>
      </c>
    </row>
    <row r="17" spans="1:17" x14ac:dyDescent="0.3">
      <c r="A17" s="7">
        <v>8</v>
      </c>
      <c r="B17" s="8" t="s">
        <v>20</v>
      </c>
      <c r="C17" s="7" t="s">
        <v>21</v>
      </c>
      <c r="D17" s="11"/>
      <c r="E17" s="18">
        <v>169812</v>
      </c>
      <c r="F17" s="18">
        <v>98593</v>
      </c>
      <c r="G17" s="18">
        <v>72259</v>
      </c>
      <c r="H17" s="18">
        <v>44162</v>
      </c>
      <c r="I17" s="18">
        <v>41962</v>
      </c>
      <c r="J17" s="18">
        <v>34853</v>
      </c>
      <c r="K17" s="18">
        <v>225867</v>
      </c>
      <c r="L17" s="18">
        <v>369229</v>
      </c>
      <c r="M17" s="18">
        <v>239184</v>
      </c>
      <c r="N17" s="18">
        <v>0</v>
      </c>
      <c r="O17" s="18">
        <v>0</v>
      </c>
      <c r="P17" s="18">
        <v>0</v>
      </c>
      <c r="Q17" s="18">
        <f t="shared" si="0"/>
        <v>1295921</v>
      </c>
    </row>
    <row r="18" spans="1:17" x14ac:dyDescent="0.3">
      <c r="A18" s="7">
        <v>9</v>
      </c>
      <c r="B18" s="8" t="s">
        <v>22</v>
      </c>
      <c r="C18" s="7" t="s">
        <v>23</v>
      </c>
      <c r="D18" s="11"/>
      <c r="E18" s="18">
        <v>6718748</v>
      </c>
      <c r="F18" s="18">
        <v>5676443</v>
      </c>
      <c r="G18" s="18">
        <v>7286641</v>
      </c>
      <c r="H18" s="18">
        <v>5946724</v>
      </c>
      <c r="I18" s="18">
        <v>7836224</v>
      </c>
      <c r="J18" s="18">
        <v>9581901</v>
      </c>
      <c r="K18" s="18">
        <v>6543582</v>
      </c>
      <c r="L18" s="18">
        <v>5958627</v>
      </c>
      <c r="M18" s="18">
        <v>7668883</v>
      </c>
      <c r="N18" s="18">
        <v>8574333</v>
      </c>
      <c r="O18" s="18">
        <v>8278049</v>
      </c>
      <c r="P18" s="18">
        <v>7648559</v>
      </c>
      <c r="Q18" s="18">
        <f t="shared" si="0"/>
        <v>87718714</v>
      </c>
    </row>
    <row r="19" spans="1:17" x14ac:dyDescent="0.3">
      <c r="A19" s="7">
        <v>10</v>
      </c>
      <c r="B19" s="8" t="s">
        <v>24</v>
      </c>
      <c r="C19" s="7" t="s">
        <v>25</v>
      </c>
      <c r="D19" s="11"/>
      <c r="E19" s="18">
        <v>4104900</v>
      </c>
      <c r="F19" s="18">
        <v>3541700</v>
      </c>
      <c r="G19" s="18">
        <v>3918300</v>
      </c>
      <c r="H19" s="18">
        <v>3324500</v>
      </c>
      <c r="I19" s="18">
        <v>4217800</v>
      </c>
      <c r="J19" s="18">
        <v>4558900</v>
      </c>
      <c r="K19" s="18">
        <v>3241400</v>
      </c>
      <c r="L19" s="18">
        <v>2950800</v>
      </c>
      <c r="M19" s="18">
        <v>3814900</v>
      </c>
      <c r="N19" s="18">
        <v>3753577</v>
      </c>
      <c r="O19" s="18">
        <v>3446011</v>
      </c>
      <c r="P19" s="18">
        <v>3796802</v>
      </c>
      <c r="Q19" s="18">
        <f t="shared" si="0"/>
        <v>44669590</v>
      </c>
    </row>
    <row r="20" spans="1:17" x14ac:dyDescent="0.3">
      <c r="A20" s="7">
        <v>11</v>
      </c>
      <c r="B20" s="9" t="s">
        <v>26</v>
      </c>
      <c r="C20" s="7" t="s">
        <v>27</v>
      </c>
      <c r="D20" s="11"/>
      <c r="E20" s="18">
        <v>3944680</v>
      </c>
      <c r="F20" s="18">
        <v>5568484</v>
      </c>
      <c r="G20" s="18">
        <v>3866817</v>
      </c>
      <c r="H20" s="18">
        <v>4942512</v>
      </c>
      <c r="I20" s="18">
        <v>5728476</v>
      </c>
      <c r="J20" s="18">
        <v>4910193</v>
      </c>
      <c r="K20" s="18">
        <v>4961061</v>
      </c>
      <c r="L20" s="18">
        <v>4999246</v>
      </c>
      <c r="M20" s="18">
        <v>5030926</v>
      </c>
      <c r="N20" s="18">
        <v>4005943</v>
      </c>
      <c r="O20" s="18">
        <v>3600864</v>
      </c>
      <c r="P20" s="18">
        <v>4222196</v>
      </c>
      <c r="Q20" s="18">
        <f t="shared" si="0"/>
        <v>55781398</v>
      </c>
    </row>
    <row r="21" spans="1:17" x14ac:dyDescent="0.3">
      <c r="A21" s="7">
        <v>12</v>
      </c>
      <c r="B21" s="8" t="s">
        <v>28</v>
      </c>
      <c r="C21" s="7" t="s">
        <v>29</v>
      </c>
      <c r="D21" s="11"/>
      <c r="E21" s="18">
        <v>1047309</v>
      </c>
      <c r="F21" s="18">
        <v>2135519</v>
      </c>
      <c r="G21" s="18">
        <v>1769458</v>
      </c>
      <c r="H21" s="18">
        <v>1977496</v>
      </c>
      <c r="I21" s="18">
        <v>2820123</v>
      </c>
      <c r="J21" s="18">
        <v>2135440</v>
      </c>
      <c r="K21" s="18">
        <v>1864863</v>
      </c>
      <c r="L21" s="18">
        <v>1153823</v>
      </c>
      <c r="M21" s="18">
        <v>1168682</v>
      </c>
      <c r="N21" s="18">
        <v>1106038</v>
      </c>
      <c r="O21" s="18">
        <v>721975</v>
      </c>
      <c r="P21" s="18">
        <v>1734055</v>
      </c>
      <c r="Q21" s="18">
        <f t="shared" si="0"/>
        <v>19634781</v>
      </c>
    </row>
    <row r="22" spans="1:17" x14ac:dyDescent="0.3">
      <c r="A22" s="7">
        <v>13</v>
      </c>
      <c r="B22" s="8" t="s">
        <v>30</v>
      </c>
      <c r="C22" s="7" t="s">
        <v>31</v>
      </c>
      <c r="D22" s="11"/>
      <c r="E22" s="18">
        <v>646344</v>
      </c>
      <c r="F22" s="18">
        <v>724917</v>
      </c>
      <c r="G22" s="18">
        <v>923319</v>
      </c>
      <c r="H22" s="18">
        <v>1072843</v>
      </c>
      <c r="I22" s="18">
        <v>1014615</v>
      </c>
      <c r="J22" s="18">
        <v>882959</v>
      </c>
      <c r="K22" s="18">
        <v>817884</v>
      </c>
      <c r="L22" s="18">
        <v>728146</v>
      </c>
      <c r="M22" s="18">
        <v>693465</v>
      </c>
      <c r="N22" s="18">
        <v>542755</v>
      </c>
      <c r="O22" s="18">
        <v>487567</v>
      </c>
      <c r="P22" s="18">
        <v>567709</v>
      </c>
      <c r="Q22" s="18">
        <f t="shared" si="0"/>
        <v>9102523</v>
      </c>
    </row>
    <row r="23" spans="1:17" x14ac:dyDescent="0.3">
      <c r="A23" s="7">
        <v>14</v>
      </c>
      <c r="B23" s="8" t="s">
        <v>32</v>
      </c>
      <c r="C23" s="7" t="s">
        <v>33</v>
      </c>
      <c r="D23" s="11"/>
      <c r="E23" s="18">
        <v>328787</v>
      </c>
      <c r="F23" s="18">
        <v>206290</v>
      </c>
      <c r="G23" s="18">
        <v>181411</v>
      </c>
      <c r="H23" s="18">
        <v>95800</v>
      </c>
      <c r="I23" s="18">
        <v>129054</v>
      </c>
      <c r="J23" s="18">
        <v>376487</v>
      </c>
      <c r="K23" s="18">
        <v>919087</v>
      </c>
      <c r="L23" s="18">
        <v>618464</v>
      </c>
      <c r="M23" s="18">
        <v>590016</v>
      </c>
      <c r="N23" s="18">
        <v>765167</v>
      </c>
      <c r="O23" s="18">
        <v>597989</v>
      </c>
      <c r="P23" s="18">
        <v>346248</v>
      </c>
      <c r="Q23" s="18">
        <f t="shared" si="0"/>
        <v>5154800</v>
      </c>
    </row>
    <row r="24" spans="1:17" x14ac:dyDescent="0.3">
      <c r="A24" s="7">
        <v>15</v>
      </c>
      <c r="B24" s="8" t="s">
        <v>34</v>
      </c>
      <c r="C24" s="7" t="s">
        <v>35</v>
      </c>
      <c r="D24" s="11"/>
      <c r="E24" s="18">
        <v>137385492</v>
      </c>
      <c r="F24" s="18">
        <v>105993919</v>
      </c>
      <c r="G24" s="18">
        <v>101982746</v>
      </c>
      <c r="H24" s="18">
        <v>106590224</v>
      </c>
      <c r="I24" s="18">
        <v>103696414</v>
      </c>
      <c r="J24" s="18">
        <v>107649866</v>
      </c>
      <c r="K24" s="18">
        <v>109038806</v>
      </c>
      <c r="L24" s="18">
        <v>113835330</v>
      </c>
      <c r="M24" s="18">
        <v>143951645</v>
      </c>
      <c r="N24" s="18">
        <v>159272251</v>
      </c>
      <c r="O24" s="18">
        <v>155491713</v>
      </c>
      <c r="P24" s="18">
        <v>151353582</v>
      </c>
      <c r="Q24" s="18">
        <f t="shared" si="0"/>
        <v>1496241988</v>
      </c>
    </row>
    <row r="25" spans="1:17" x14ac:dyDescent="0.3">
      <c r="A25" s="7">
        <v>16</v>
      </c>
      <c r="B25" s="8" t="s">
        <v>36</v>
      </c>
      <c r="C25" s="7" t="s">
        <v>37</v>
      </c>
      <c r="D25" s="11"/>
      <c r="E25" s="18">
        <v>3319415</v>
      </c>
      <c r="F25" s="18">
        <v>2608457</v>
      </c>
      <c r="G25" s="18">
        <v>2655069</v>
      </c>
      <c r="H25" s="18">
        <v>2942583</v>
      </c>
      <c r="I25" s="18">
        <v>2722082</v>
      </c>
      <c r="J25" s="18">
        <v>2377516</v>
      </c>
      <c r="K25" s="18">
        <v>2465213</v>
      </c>
      <c r="L25" s="18">
        <v>2720767</v>
      </c>
      <c r="M25" s="18">
        <v>3353832</v>
      </c>
      <c r="N25" s="18">
        <v>3947723</v>
      </c>
      <c r="O25" s="18">
        <v>3878372</v>
      </c>
      <c r="P25" s="18">
        <v>3652004</v>
      </c>
      <c r="Q25" s="18">
        <f t="shared" si="0"/>
        <v>36643033</v>
      </c>
    </row>
    <row r="26" spans="1:17" x14ac:dyDescent="0.3">
      <c r="A26" s="7">
        <v>17</v>
      </c>
      <c r="B26" s="8" t="s">
        <v>38</v>
      </c>
      <c r="C26" s="7" t="s">
        <v>39</v>
      </c>
      <c r="D26" s="11"/>
      <c r="E26" s="18">
        <v>40371127</v>
      </c>
      <c r="F26" s="18">
        <v>41246512</v>
      </c>
      <c r="G26" s="18">
        <v>35785492</v>
      </c>
      <c r="H26" s="18">
        <v>34661787</v>
      </c>
      <c r="I26" s="18">
        <v>36812586</v>
      </c>
      <c r="J26" s="18">
        <v>33886752</v>
      </c>
      <c r="K26" s="18">
        <v>39001379</v>
      </c>
      <c r="L26" s="18">
        <v>36042751</v>
      </c>
      <c r="M26" s="18">
        <v>43290432</v>
      </c>
      <c r="N26" s="18">
        <v>44399964</v>
      </c>
      <c r="O26" s="18">
        <v>47439486</v>
      </c>
      <c r="P26" s="18">
        <v>45085711</v>
      </c>
      <c r="Q26" s="18">
        <f t="shared" si="0"/>
        <v>478023979</v>
      </c>
    </row>
    <row r="27" spans="1:17" x14ac:dyDescent="0.3">
      <c r="A27" s="7">
        <v>18</v>
      </c>
      <c r="B27" s="8" t="s">
        <v>40</v>
      </c>
      <c r="C27" s="7" t="s">
        <v>41</v>
      </c>
      <c r="D27" s="11"/>
      <c r="E27" s="18">
        <v>8049268</v>
      </c>
      <c r="F27" s="18">
        <v>8622775</v>
      </c>
      <c r="G27" s="18">
        <v>7526030</v>
      </c>
      <c r="H27" s="18">
        <v>7505945</v>
      </c>
      <c r="I27" s="18">
        <v>8215371</v>
      </c>
      <c r="J27" s="18">
        <v>7304996</v>
      </c>
      <c r="K27" s="18">
        <v>12865100</v>
      </c>
      <c r="L27" s="18">
        <v>12279415</v>
      </c>
      <c r="M27" s="18">
        <v>14154469</v>
      </c>
      <c r="N27" s="18">
        <v>15067383</v>
      </c>
      <c r="O27" s="18">
        <v>15460378</v>
      </c>
      <c r="P27" s="18">
        <v>15700239</v>
      </c>
      <c r="Q27" s="18">
        <f t="shared" si="0"/>
        <v>132751369</v>
      </c>
    </row>
    <row r="28" spans="1:17" x14ac:dyDescent="0.3">
      <c r="A28" s="7">
        <v>19</v>
      </c>
      <c r="B28" s="8" t="s">
        <v>42</v>
      </c>
      <c r="C28" s="7" t="s">
        <v>43</v>
      </c>
      <c r="D28" s="11"/>
      <c r="E28" s="18">
        <v>716498</v>
      </c>
      <c r="F28" s="18">
        <v>773815</v>
      </c>
      <c r="G28" s="18">
        <v>780875</v>
      </c>
      <c r="H28" s="18">
        <v>749016</v>
      </c>
      <c r="I28" s="18">
        <v>657274</v>
      </c>
      <c r="J28" s="18">
        <v>737810</v>
      </c>
      <c r="K28" s="18">
        <v>832610</v>
      </c>
      <c r="L28" s="18">
        <v>759538</v>
      </c>
      <c r="M28" s="18">
        <v>896995</v>
      </c>
      <c r="N28" s="18">
        <v>760325</v>
      </c>
      <c r="O28" s="18">
        <v>752274</v>
      </c>
      <c r="P28" s="18">
        <v>805991</v>
      </c>
      <c r="Q28" s="18">
        <f t="shared" si="0"/>
        <v>9223021</v>
      </c>
    </row>
    <row r="29" spans="1:17" x14ac:dyDescent="0.3">
      <c r="A29" s="7">
        <v>20</v>
      </c>
      <c r="B29" s="8" t="s">
        <v>44</v>
      </c>
      <c r="C29" s="7" t="s">
        <v>45</v>
      </c>
      <c r="D29" s="11"/>
      <c r="E29" s="18">
        <v>82941</v>
      </c>
      <c r="F29" s="18">
        <v>92697</v>
      </c>
      <c r="G29" s="18">
        <v>103646</v>
      </c>
      <c r="H29" s="18">
        <v>103570</v>
      </c>
      <c r="I29" s="18">
        <v>102192</v>
      </c>
      <c r="J29" s="18">
        <v>114500</v>
      </c>
      <c r="K29" s="18">
        <v>120689</v>
      </c>
      <c r="L29" s="18">
        <v>118340</v>
      </c>
      <c r="M29" s="18">
        <v>121342</v>
      </c>
      <c r="N29" s="18">
        <v>118235</v>
      </c>
      <c r="O29" s="18">
        <v>146392</v>
      </c>
      <c r="P29" s="18">
        <v>134060</v>
      </c>
      <c r="Q29" s="18">
        <f t="shared" si="0"/>
        <v>1358604</v>
      </c>
    </row>
    <row r="30" spans="1:17" x14ac:dyDescent="0.3">
      <c r="A30" s="7">
        <v>21</v>
      </c>
      <c r="B30" s="8" t="s">
        <v>46</v>
      </c>
      <c r="C30" s="7" t="s">
        <v>47</v>
      </c>
      <c r="D30" s="11"/>
      <c r="E30" s="18">
        <v>24932079</v>
      </c>
      <c r="F30" s="18">
        <v>27342287</v>
      </c>
      <c r="G30" s="18">
        <v>25701441</v>
      </c>
      <c r="H30" s="18">
        <v>30521166</v>
      </c>
      <c r="I30" s="18">
        <v>28298772</v>
      </c>
      <c r="J30" s="18">
        <v>25647787</v>
      </c>
      <c r="K30" s="18">
        <v>28238457</v>
      </c>
      <c r="L30" s="18">
        <v>26132388</v>
      </c>
      <c r="M30" s="18">
        <v>28758824</v>
      </c>
      <c r="N30" s="18">
        <v>29813352</v>
      </c>
      <c r="O30" s="18">
        <v>28754829</v>
      </c>
      <c r="P30" s="18">
        <v>29883973</v>
      </c>
      <c r="Q30" s="18">
        <f t="shared" si="0"/>
        <v>334025355</v>
      </c>
    </row>
    <row r="31" spans="1:17" x14ac:dyDescent="0.3">
      <c r="A31" s="7">
        <v>22</v>
      </c>
      <c r="B31" s="8" t="s">
        <v>48</v>
      </c>
      <c r="C31" s="7" t="s">
        <v>49</v>
      </c>
      <c r="D31" s="11"/>
      <c r="E31" s="18">
        <v>2420023.7599999998</v>
      </c>
      <c r="F31" s="18">
        <v>2513782.66</v>
      </c>
      <c r="G31" s="18">
        <v>2703205.13</v>
      </c>
      <c r="H31" s="18">
        <v>2665234.46</v>
      </c>
      <c r="I31" s="18">
        <v>2309563.42</v>
      </c>
      <c r="J31" s="18">
        <v>2337825.2799999998</v>
      </c>
      <c r="K31" s="18">
        <v>2075620.02</v>
      </c>
      <c r="L31" s="18">
        <v>1968952.79</v>
      </c>
      <c r="M31" s="18">
        <v>1820137.74</v>
      </c>
      <c r="N31" s="18">
        <v>1935670.19</v>
      </c>
      <c r="O31" s="18">
        <v>2072687.1199999999</v>
      </c>
      <c r="P31" s="18">
        <v>2176160.96</v>
      </c>
      <c r="Q31" s="18">
        <f t="shared" si="0"/>
        <v>26998863.530000001</v>
      </c>
    </row>
    <row r="32" spans="1:17" x14ac:dyDescent="0.3">
      <c r="A32" s="7">
        <v>23</v>
      </c>
      <c r="B32" s="8" t="s">
        <v>50</v>
      </c>
      <c r="C32" s="7" t="s">
        <v>51</v>
      </c>
      <c r="D32" s="11"/>
      <c r="E32" s="18">
        <v>609176.0918400276</v>
      </c>
      <c r="F32" s="18">
        <v>723205.6405635085</v>
      </c>
      <c r="G32" s="18">
        <v>584087.41059662355</v>
      </c>
      <c r="H32" s="18">
        <v>529640.63314778218</v>
      </c>
      <c r="I32" s="18">
        <v>670853.81573686691</v>
      </c>
      <c r="J32" s="18">
        <v>548279.65791448706</v>
      </c>
      <c r="K32" s="18">
        <v>530589.59299218131</v>
      </c>
      <c r="L32" s="18">
        <v>595846.71554713498</v>
      </c>
      <c r="M32" s="18">
        <v>646333.69038674235</v>
      </c>
      <c r="N32" s="18">
        <v>618775.41714119958</v>
      </c>
      <c r="O32" s="18">
        <v>581512.30601825728</v>
      </c>
      <c r="P32" s="18">
        <v>478394.16526076908</v>
      </c>
      <c r="Q32" s="18">
        <f t="shared" si="0"/>
        <v>7116695.1371455807</v>
      </c>
    </row>
    <row r="33" spans="1:17" x14ac:dyDescent="0.3">
      <c r="A33" s="7">
        <v>24</v>
      </c>
      <c r="B33" s="8" t="s">
        <v>52</v>
      </c>
      <c r="C33" s="7" t="s">
        <v>53</v>
      </c>
      <c r="D33" s="11"/>
      <c r="E33" s="18">
        <v>930946.9081599724</v>
      </c>
      <c r="F33" s="18">
        <v>1326795.3594364915</v>
      </c>
      <c r="G33" s="18">
        <v>976949.58940337645</v>
      </c>
      <c r="H33" s="18">
        <v>661561.36685221782</v>
      </c>
      <c r="I33" s="18">
        <v>1046329.1842631331</v>
      </c>
      <c r="J33" s="18">
        <v>884492.34208551294</v>
      </c>
      <c r="K33" s="18">
        <v>805560.40700781869</v>
      </c>
      <c r="L33" s="18">
        <v>1038431.284452865</v>
      </c>
      <c r="M33" s="18">
        <v>1091809.3096132576</v>
      </c>
      <c r="N33" s="18">
        <v>1026437.5828588004</v>
      </c>
      <c r="O33" s="18">
        <v>860356.69398174272</v>
      </c>
      <c r="P33" s="18">
        <v>663089.83473923092</v>
      </c>
      <c r="Q33" s="18">
        <f t="shared" si="0"/>
        <v>11312759.862854419</v>
      </c>
    </row>
    <row r="34" spans="1:17" x14ac:dyDescent="0.3">
      <c r="A34" s="7">
        <v>25</v>
      </c>
      <c r="B34" s="8" t="s">
        <v>54</v>
      </c>
      <c r="C34" s="7" t="s">
        <v>55</v>
      </c>
      <c r="D34" s="11"/>
      <c r="E34" s="18">
        <v>20161634</v>
      </c>
      <c r="F34" s="18">
        <v>23748125</v>
      </c>
      <c r="G34" s="18">
        <v>20995029</v>
      </c>
      <c r="H34" s="18">
        <v>23575486</v>
      </c>
      <c r="I34" s="18">
        <v>22823028</v>
      </c>
      <c r="J34" s="18">
        <v>21008967</v>
      </c>
      <c r="K34" s="18">
        <v>20820220</v>
      </c>
      <c r="L34" s="18">
        <v>19353949</v>
      </c>
      <c r="M34" s="18">
        <v>23590537</v>
      </c>
      <c r="N34" s="18">
        <v>22692624</v>
      </c>
      <c r="O34" s="18">
        <v>23877244</v>
      </c>
      <c r="P34" s="18">
        <v>22285795</v>
      </c>
      <c r="Q34" s="18">
        <f t="shared" si="0"/>
        <v>264932638</v>
      </c>
    </row>
    <row r="35" spans="1:17" x14ac:dyDescent="0.3">
      <c r="A35" s="7">
        <v>26</v>
      </c>
      <c r="B35" s="8" t="s">
        <v>56</v>
      </c>
      <c r="C35" s="7" t="s">
        <v>57</v>
      </c>
      <c r="D35" s="11"/>
      <c r="E35" s="18">
        <v>9210</v>
      </c>
      <c r="F35" s="18">
        <v>360789</v>
      </c>
      <c r="G35" s="18">
        <v>515877</v>
      </c>
      <c r="H35" s="18">
        <v>569347</v>
      </c>
      <c r="I35" s="18">
        <v>88780</v>
      </c>
      <c r="J35" s="18">
        <v>16726</v>
      </c>
      <c r="K35" s="18">
        <v>14388</v>
      </c>
      <c r="L35" s="18">
        <v>6678</v>
      </c>
      <c r="M35" s="18">
        <v>7356</v>
      </c>
      <c r="N35" s="18">
        <v>5963</v>
      </c>
      <c r="O35" s="18">
        <v>5726</v>
      </c>
      <c r="P35" s="18">
        <v>8164</v>
      </c>
      <c r="Q35" s="18">
        <f t="shared" si="0"/>
        <v>1609004</v>
      </c>
    </row>
    <row r="36" spans="1:17" x14ac:dyDescent="0.3">
      <c r="A36" s="7">
        <v>27</v>
      </c>
      <c r="B36" s="8" t="s">
        <v>58</v>
      </c>
      <c r="C36" s="7" t="s">
        <v>59</v>
      </c>
      <c r="D36" s="11"/>
      <c r="E36" s="18">
        <v>3336163</v>
      </c>
      <c r="F36" s="18">
        <v>2286768</v>
      </c>
      <c r="G36" s="18">
        <v>1980606</v>
      </c>
      <c r="H36" s="18">
        <v>1962521</v>
      </c>
      <c r="I36" s="18">
        <v>2013284</v>
      </c>
      <c r="J36" s="18">
        <v>1993363</v>
      </c>
      <c r="K36" s="18">
        <v>4264205</v>
      </c>
      <c r="L36" s="18">
        <v>4602978</v>
      </c>
      <c r="M36" s="18">
        <v>5768733</v>
      </c>
      <c r="N36" s="18">
        <v>5507888</v>
      </c>
      <c r="O36" s="18">
        <v>5941600</v>
      </c>
      <c r="P36" s="18">
        <v>5136463</v>
      </c>
      <c r="Q36" s="18">
        <f t="shared" si="0"/>
        <v>44794572</v>
      </c>
    </row>
    <row r="37" spans="1:17" x14ac:dyDescent="0.3">
      <c r="A37" s="7">
        <v>28</v>
      </c>
      <c r="B37" s="8" t="s">
        <v>60</v>
      </c>
      <c r="C37" s="7" t="s">
        <v>61</v>
      </c>
      <c r="D37" s="11"/>
      <c r="E37" s="18">
        <v>1986614</v>
      </c>
      <c r="F37" s="18">
        <v>2179056</v>
      </c>
      <c r="G37" s="18">
        <v>2187485</v>
      </c>
      <c r="H37" s="18">
        <v>2087756</v>
      </c>
      <c r="I37" s="18">
        <v>1917048</v>
      </c>
      <c r="J37" s="18">
        <v>2077665</v>
      </c>
      <c r="K37" s="18">
        <v>2344622</v>
      </c>
      <c r="L37" s="18">
        <v>2062395</v>
      </c>
      <c r="M37" s="18">
        <v>2474506</v>
      </c>
      <c r="N37" s="18">
        <v>2064534</v>
      </c>
      <c r="O37" s="18">
        <v>2053210</v>
      </c>
      <c r="P37" s="18">
        <v>2211638</v>
      </c>
      <c r="Q37" s="18">
        <f t="shared" si="0"/>
        <v>25646529</v>
      </c>
    </row>
    <row r="38" spans="1:17" x14ac:dyDescent="0.3">
      <c r="A38" s="7">
        <v>29</v>
      </c>
      <c r="B38" s="8" t="s">
        <v>62</v>
      </c>
      <c r="C38" s="7" t="s">
        <v>63</v>
      </c>
      <c r="D38" s="11"/>
      <c r="E38" s="18">
        <v>6526767</v>
      </c>
      <c r="F38" s="18">
        <v>6865332</v>
      </c>
      <c r="G38" s="18">
        <v>5683575</v>
      </c>
      <c r="H38" s="18">
        <v>7010780</v>
      </c>
      <c r="I38" s="18">
        <v>6560562</v>
      </c>
      <c r="J38" s="18">
        <v>5781553</v>
      </c>
      <c r="K38" s="18">
        <v>6667490</v>
      </c>
      <c r="L38" s="18">
        <v>6282128</v>
      </c>
      <c r="M38" s="18">
        <v>7097868</v>
      </c>
      <c r="N38" s="18">
        <v>7358133</v>
      </c>
      <c r="O38" s="18">
        <v>8203680</v>
      </c>
      <c r="P38" s="18">
        <v>8014697</v>
      </c>
      <c r="Q38" s="18">
        <f t="shared" si="0"/>
        <v>82052565</v>
      </c>
    </row>
    <row r="39" spans="1:17" ht="15" x14ac:dyDescent="0.25">
      <c r="A39" s="7">
        <v>30</v>
      </c>
      <c r="B39" s="8" t="s">
        <v>64</v>
      </c>
      <c r="C39" s="7" t="s">
        <v>65</v>
      </c>
      <c r="D39" s="11"/>
      <c r="E39" s="18">
        <v>11607924</v>
      </c>
      <c r="F39" s="18">
        <v>15090045</v>
      </c>
      <c r="G39" s="18">
        <v>11084878</v>
      </c>
      <c r="H39" s="18">
        <v>8919755</v>
      </c>
      <c r="I39" s="18">
        <v>12625062</v>
      </c>
      <c r="J39" s="18">
        <v>10732350</v>
      </c>
      <c r="K39" s="18">
        <v>9532339</v>
      </c>
      <c r="L39" s="18">
        <v>11146096</v>
      </c>
      <c r="M39" s="18">
        <v>12404139</v>
      </c>
      <c r="N39" s="18">
        <v>11644172</v>
      </c>
      <c r="O39" s="18">
        <v>9822289</v>
      </c>
      <c r="P39" s="18">
        <v>7826452</v>
      </c>
      <c r="Q39" s="18">
        <f t="shared" si="0"/>
        <v>132435501</v>
      </c>
    </row>
    <row r="40" spans="1:17" ht="15" x14ac:dyDescent="0.25">
      <c r="A40" s="7">
        <v>31</v>
      </c>
      <c r="B40" s="8" t="s">
        <v>66</v>
      </c>
      <c r="C40" s="7" t="s">
        <v>67</v>
      </c>
      <c r="D40" s="11"/>
      <c r="E40" s="18">
        <v>6696050</v>
      </c>
      <c r="F40" s="18">
        <v>703951</v>
      </c>
      <c r="G40" s="18">
        <v>1266196</v>
      </c>
      <c r="H40" s="18">
        <v>1607075</v>
      </c>
      <c r="I40" s="18">
        <v>1911697</v>
      </c>
      <c r="J40" s="18">
        <v>156561</v>
      </c>
      <c r="K40" s="18">
        <v>975078</v>
      </c>
      <c r="L40" s="18">
        <v>3304907</v>
      </c>
      <c r="M40" s="18">
        <v>9722090</v>
      </c>
      <c r="N40" s="18">
        <v>12344808</v>
      </c>
      <c r="O40" s="18">
        <v>11657224</v>
      </c>
      <c r="P40" s="18">
        <v>7706648</v>
      </c>
      <c r="Q40" s="18">
        <f t="shared" si="0"/>
        <v>58052285</v>
      </c>
    </row>
    <row r="41" spans="1:17" ht="15" x14ac:dyDescent="0.25">
      <c r="A41" s="7">
        <v>32</v>
      </c>
      <c r="B41" s="8" t="s">
        <v>68</v>
      </c>
      <c r="C41" s="7" t="s">
        <v>69</v>
      </c>
      <c r="D41" s="11"/>
      <c r="E41" s="18">
        <v>23538144</v>
      </c>
      <c r="F41" s="18">
        <v>17794674</v>
      </c>
      <c r="G41" s="18">
        <v>17704554</v>
      </c>
      <c r="H41" s="18">
        <v>16572617</v>
      </c>
      <c r="I41" s="18">
        <v>19031112</v>
      </c>
      <c r="J41" s="18">
        <v>17704250</v>
      </c>
      <c r="K41" s="18">
        <v>18216672</v>
      </c>
      <c r="L41" s="18">
        <v>20238263</v>
      </c>
      <c r="M41" s="18">
        <v>22744581</v>
      </c>
      <c r="N41" s="18">
        <v>21046051</v>
      </c>
      <c r="O41" s="18">
        <v>23738254</v>
      </c>
      <c r="P41" s="18">
        <v>27004326</v>
      </c>
      <c r="Q41" s="18">
        <f t="shared" si="0"/>
        <v>245333498</v>
      </c>
    </row>
    <row r="42" spans="1:17" ht="15" x14ac:dyDescent="0.25">
      <c r="A42" s="7">
        <v>33</v>
      </c>
      <c r="B42" s="8" t="s">
        <v>70</v>
      </c>
      <c r="C42" s="7" t="s">
        <v>71</v>
      </c>
      <c r="D42" s="11"/>
      <c r="E42" s="18">
        <v>4056780</v>
      </c>
      <c r="F42" s="18">
        <v>3408870</v>
      </c>
      <c r="G42" s="18">
        <v>3280421</v>
      </c>
      <c r="H42" s="18">
        <v>3076810</v>
      </c>
      <c r="I42" s="18">
        <v>3284248</v>
      </c>
      <c r="J42" s="18">
        <v>3089790</v>
      </c>
      <c r="K42" s="18">
        <v>3264986</v>
      </c>
      <c r="L42" s="18">
        <v>3411346</v>
      </c>
      <c r="M42" s="18">
        <v>4481059</v>
      </c>
      <c r="N42" s="18">
        <v>4651497</v>
      </c>
      <c r="O42" s="18">
        <v>4881909</v>
      </c>
      <c r="P42" s="18">
        <v>4760470</v>
      </c>
      <c r="Q42" s="18">
        <f t="shared" si="0"/>
        <v>45648186</v>
      </c>
    </row>
    <row r="43" spans="1:17" ht="15" x14ac:dyDescent="0.25">
      <c r="A43" s="7">
        <v>34</v>
      </c>
      <c r="B43" s="8" t="s">
        <v>72</v>
      </c>
      <c r="C43" s="7" t="s">
        <v>73</v>
      </c>
      <c r="D43" s="11"/>
      <c r="E43" s="18">
        <v>1596044</v>
      </c>
      <c r="F43" s="18">
        <v>1056541</v>
      </c>
      <c r="G43" s="18">
        <v>744407</v>
      </c>
      <c r="H43" s="18">
        <v>638761</v>
      </c>
      <c r="I43" s="18">
        <v>624866</v>
      </c>
      <c r="J43" s="18">
        <v>331565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f t="shared" si="0"/>
        <v>4992184</v>
      </c>
    </row>
    <row r="44" spans="1:17" ht="15" x14ac:dyDescent="0.25">
      <c r="A44" s="7">
        <v>35</v>
      </c>
      <c r="B44" s="8" t="s">
        <v>74</v>
      </c>
      <c r="C44" s="7" t="s">
        <v>75</v>
      </c>
      <c r="D44" s="11"/>
      <c r="E44" s="18">
        <v>4074773</v>
      </c>
      <c r="F44" s="18">
        <v>3879554</v>
      </c>
      <c r="G44" s="18">
        <v>3486201</v>
      </c>
      <c r="H44" s="18">
        <v>3699727</v>
      </c>
      <c r="I44" s="18">
        <v>3604531</v>
      </c>
      <c r="J44" s="18">
        <v>3864831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f t="shared" si="0"/>
        <v>22609617</v>
      </c>
    </row>
    <row r="45" spans="1:17" ht="15" x14ac:dyDescent="0.25">
      <c r="A45" s="7">
        <v>36</v>
      </c>
      <c r="B45" s="8" t="s">
        <v>76</v>
      </c>
      <c r="C45" s="7" t="s">
        <v>77</v>
      </c>
      <c r="D45" s="11"/>
      <c r="E45" s="18">
        <v>2025733</v>
      </c>
      <c r="F45" s="18">
        <v>2053408</v>
      </c>
      <c r="G45" s="18">
        <v>1830037</v>
      </c>
      <c r="H45" s="18">
        <v>2115783</v>
      </c>
      <c r="I45" s="18">
        <v>1963592</v>
      </c>
      <c r="J45" s="18">
        <v>1966472</v>
      </c>
      <c r="K45" s="18">
        <v>2187166</v>
      </c>
      <c r="L45" s="18">
        <v>1999199</v>
      </c>
      <c r="M45" s="18">
        <v>2319809</v>
      </c>
      <c r="N45" s="18">
        <v>2448416</v>
      </c>
      <c r="O45" s="18">
        <v>2600167</v>
      </c>
      <c r="P45" s="18">
        <v>2513846</v>
      </c>
      <c r="Q45" s="18">
        <f t="shared" si="0"/>
        <v>26023628</v>
      </c>
    </row>
    <row r="46" spans="1:17" ht="15" x14ac:dyDescent="0.25">
      <c r="A46" s="7">
        <v>37</v>
      </c>
      <c r="B46" s="8" t="s">
        <v>78</v>
      </c>
      <c r="C46" s="7" t="s">
        <v>79</v>
      </c>
      <c r="D46" s="11"/>
      <c r="E46" s="18">
        <v>10400</v>
      </c>
      <c r="F46" s="18">
        <v>10000</v>
      </c>
      <c r="G46" s="18">
        <v>0</v>
      </c>
      <c r="H46" s="18">
        <v>34400</v>
      </c>
      <c r="I46" s="18">
        <v>800</v>
      </c>
      <c r="J46" s="18">
        <v>6000</v>
      </c>
      <c r="K46" s="18">
        <v>6000</v>
      </c>
      <c r="L46" s="18">
        <v>7200</v>
      </c>
      <c r="M46" s="18">
        <v>8000</v>
      </c>
      <c r="N46" s="18">
        <v>7600</v>
      </c>
      <c r="O46" s="18">
        <v>5600</v>
      </c>
      <c r="P46" s="18">
        <v>2400</v>
      </c>
      <c r="Q46" s="18">
        <f t="shared" si="0"/>
        <v>98400</v>
      </c>
    </row>
    <row r="47" spans="1:17" ht="15.75" thickBot="1" x14ac:dyDescent="0.3">
      <c r="A47" s="7"/>
      <c r="B47" s="14"/>
      <c r="C47" s="14" t="s">
        <v>80</v>
      </c>
      <c r="D47" s="15"/>
      <c r="E47" s="19">
        <f>SUM(E10:E46)</f>
        <v>544773880.76999998</v>
      </c>
      <c r="F47" s="19">
        <f t="shared" ref="F47:Q47" si="1">SUM(F10:F46)</f>
        <v>433793283.66000003</v>
      </c>
      <c r="G47" s="19">
        <f t="shared" si="1"/>
        <v>430647714.13</v>
      </c>
      <c r="H47" s="19">
        <f t="shared" si="1"/>
        <v>473461751.45999998</v>
      </c>
      <c r="I47" s="19">
        <f t="shared" si="1"/>
        <v>451317184.42000002</v>
      </c>
      <c r="J47" s="19">
        <f t="shared" si="1"/>
        <v>417403582.27999997</v>
      </c>
      <c r="K47" s="19">
        <f t="shared" si="1"/>
        <v>425663563.48000002</v>
      </c>
      <c r="L47" s="19">
        <f t="shared" si="1"/>
        <v>443658149.32999998</v>
      </c>
      <c r="M47" s="19">
        <f t="shared" si="1"/>
        <v>586783495.74000001</v>
      </c>
      <c r="N47" s="19">
        <f t="shared" si="1"/>
        <v>678386642.30000007</v>
      </c>
      <c r="O47" s="19">
        <f t="shared" si="1"/>
        <v>669987611.00999999</v>
      </c>
      <c r="P47" s="19">
        <f t="shared" si="1"/>
        <v>619255863.96000004</v>
      </c>
      <c r="Q47" s="19">
        <f t="shared" si="1"/>
        <v>6175132722.54</v>
      </c>
    </row>
    <row r="48" spans="1:17" ht="15.75" thickTop="1" x14ac:dyDescent="0.25">
      <c r="A48" s="7"/>
      <c r="B48" s="14"/>
      <c r="C48" s="14"/>
      <c r="D48" s="15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7" ht="15" x14ac:dyDescent="0.25">
      <c r="A49" s="7"/>
      <c r="B49" s="14"/>
      <c r="C49" s="14" t="s">
        <v>81</v>
      </c>
      <c r="D49" s="15"/>
      <c r="E49" s="18">
        <f>E46+E40+E39+E38+E37+E36+E21</f>
        <v>31211227</v>
      </c>
      <c r="F49" s="18">
        <f>F46+F40+F39+F38+F37+F36+F21</f>
        <v>29270671</v>
      </c>
      <c r="G49" s="18">
        <f t="shared" ref="G49:P49" si="2">G46+G40+G39+G38+G37+G36+G21</f>
        <v>23972198</v>
      </c>
      <c r="H49" s="18">
        <f t="shared" si="2"/>
        <v>23599783</v>
      </c>
      <c r="I49" s="18">
        <f t="shared" si="2"/>
        <v>27848576</v>
      </c>
      <c r="J49" s="18">
        <f t="shared" si="2"/>
        <v>22882932</v>
      </c>
      <c r="K49" s="18">
        <f t="shared" si="2"/>
        <v>25654597</v>
      </c>
      <c r="L49" s="18">
        <f t="shared" si="2"/>
        <v>28559527</v>
      </c>
      <c r="M49" s="18">
        <f t="shared" si="2"/>
        <v>38644018</v>
      </c>
      <c r="N49" s="18">
        <f t="shared" si="2"/>
        <v>40033173</v>
      </c>
      <c r="O49" s="18">
        <f t="shared" si="2"/>
        <v>38405578</v>
      </c>
      <c r="P49" s="18">
        <f t="shared" si="2"/>
        <v>32632353</v>
      </c>
      <c r="Q49" s="18">
        <f>SUM(E49:P49)</f>
        <v>362714633</v>
      </c>
    </row>
    <row r="50" spans="1:17" ht="15.75" thickBot="1" x14ac:dyDescent="0.3">
      <c r="A50" s="7"/>
      <c r="B50" s="14"/>
      <c r="C50" s="14" t="s">
        <v>82</v>
      </c>
      <c r="D50" s="15"/>
      <c r="E50" s="19">
        <f>E47-E49</f>
        <v>513562653.76999998</v>
      </c>
      <c r="F50" s="19">
        <f t="shared" ref="F50:Q50" si="3">F47-F49</f>
        <v>404522612.66000003</v>
      </c>
      <c r="G50" s="19">
        <f t="shared" si="3"/>
        <v>406675516.13</v>
      </c>
      <c r="H50" s="19">
        <f t="shared" si="3"/>
        <v>449861968.45999998</v>
      </c>
      <c r="I50" s="19">
        <f t="shared" si="3"/>
        <v>423468608.42000002</v>
      </c>
      <c r="J50" s="19">
        <f t="shared" si="3"/>
        <v>394520650.27999997</v>
      </c>
      <c r="K50" s="19">
        <f t="shared" si="3"/>
        <v>400008966.48000002</v>
      </c>
      <c r="L50" s="19">
        <f t="shared" si="3"/>
        <v>415098622.32999998</v>
      </c>
      <c r="M50" s="19">
        <f t="shared" si="3"/>
        <v>548139477.74000001</v>
      </c>
      <c r="N50" s="19">
        <f t="shared" si="3"/>
        <v>638353469.30000007</v>
      </c>
      <c r="O50" s="19">
        <f t="shared" si="3"/>
        <v>631582033.00999999</v>
      </c>
      <c r="P50" s="19">
        <f t="shared" si="3"/>
        <v>586623510.96000004</v>
      </c>
      <c r="Q50" s="19">
        <f t="shared" si="3"/>
        <v>5812418089.54</v>
      </c>
    </row>
    <row r="51" spans="1:17" ht="15.75" thickTop="1" x14ac:dyDescent="0.25">
      <c r="A51" s="7"/>
      <c r="B51" s="14"/>
      <c r="C51" s="14"/>
      <c r="D51" s="15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</row>
    <row r="52" spans="1:17" ht="15" x14ac:dyDescent="0.25">
      <c r="A52" s="7" t="s">
        <v>0</v>
      </c>
      <c r="B52" s="14"/>
      <c r="C52" s="14"/>
      <c r="D52" s="15"/>
      <c r="E52" s="14"/>
      <c r="F52" s="14"/>
      <c r="G52" s="14"/>
      <c r="H52" s="14"/>
      <c r="I52" s="14"/>
      <c r="J52" s="14"/>
      <c r="K52" s="30" t="s">
        <v>155</v>
      </c>
      <c r="L52" s="14"/>
      <c r="M52" s="14"/>
      <c r="N52" s="14"/>
      <c r="O52" s="14"/>
      <c r="P52" s="14"/>
      <c r="Q52" s="30" t="s">
        <v>155</v>
      </c>
    </row>
    <row r="53" spans="1:17" ht="15" x14ac:dyDescent="0.25">
      <c r="A53" s="7" t="s">
        <v>158</v>
      </c>
      <c r="B53" s="14"/>
      <c r="C53" s="14"/>
      <c r="D53" s="15"/>
      <c r="E53" s="14"/>
      <c r="F53" s="14"/>
      <c r="G53" s="14"/>
      <c r="H53" s="14"/>
      <c r="I53" s="14"/>
      <c r="J53" s="14"/>
      <c r="K53" s="30" t="s">
        <v>156</v>
      </c>
      <c r="L53" s="14"/>
      <c r="M53" s="14"/>
      <c r="N53" s="14"/>
      <c r="O53" s="14"/>
      <c r="P53" s="14"/>
      <c r="Q53" s="30" t="s">
        <v>156</v>
      </c>
    </row>
    <row r="54" spans="1:17" ht="15" x14ac:dyDescent="0.25">
      <c r="A54" s="7" t="s">
        <v>124</v>
      </c>
      <c r="B54" s="14"/>
      <c r="C54" s="14"/>
      <c r="D54" s="15"/>
      <c r="E54" s="14"/>
      <c r="F54" s="14"/>
      <c r="G54" s="14"/>
      <c r="H54" s="14"/>
      <c r="I54" s="14"/>
      <c r="J54" s="14"/>
      <c r="K54" s="30" t="s">
        <v>171</v>
      </c>
      <c r="L54" s="14"/>
      <c r="M54" s="14"/>
      <c r="N54" s="14"/>
      <c r="O54" s="14"/>
      <c r="P54" s="14"/>
      <c r="Q54" s="30" t="s">
        <v>171</v>
      </c>
    </row>
    <row r="55" spans="1:17" ht="15" x14ac:dyDescent="0.25">
      <c r="A55" s="7"/>
      <c r="B55" s="14"/>
      <c r="C55" s="14"/>
      <c r="D55" s="15"/>
      <c r="E55" s="14"/>
      <c r="F55" s="14"/>
      <c r="G55" s="14"/>
      <c r="H55" s="14"/>
      <c r="I55" s="14"/>
      <c r="J55" s="14"/>
      <c r="K55" s="30" t="s">
        <v>157</v>
      </c>
      <c r="L55" s="14"/>
      <c r="M55" s="14"/>
      <c r="N55" s="14"/>
      <c r="O55" s="14"/>
      <c r="P55" s="14"/>
      <c r="Q55" s="30" t="s">
        <v>157</v>
      </c>
    </row>
    <row r="56" spans="1:17" ht="15" x14ac:dyDescent="0.25">
      <c r="A56" s="7"/>
      <c r="B56" s="14"/>
      <c r="C56" s="14"/>
      <c r="D56" s="15"/>
      <c r="E56" s="14"/>
      <c r="F56" s="14"/>
      <c r="G56" s="14"/>
      <c r="H56" s="14"/>
      <c r="I56" s="14"/>
      <c r="J56" s="14"/>
      <c r="K56" s="30" t="s">
        <v>165</v>
      </c>
      <c r="L56" s="14"/>
      <c r="M56" s="14"/>
      <c r="N56" s="14"/>
      <c r="O56" s="14"/>
      <c r="P56" s="14"/>
      <c r="Q56" s="30" t="s">
        <v>166</v>
      </c>
    </row>
    <row r="57" spans="1:17" ht="15" x14ac:dyDescent="0.25">
      <c r="A57" s="7"/>
      <c r="B57" s="14"/>
      <c r="C57" s="14"/>
      <c r="D57" s="15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ht="15" x14ac:dyDescent="0.25">
      <c r="A58" s="7"/>
      <c r="B58" s="14"/>
      <c r="C58" s="14"/>
      <c r="D58" s="15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spans="1:17" ht="15" x14ac:dyDescent="0.25">
      <c r="A59" s="7"/>
      <c r="B59" s="7"/>
      <c r="C59" s="7"/>
      <c r="D59" s="11"/>
      <c r="E59" s="1">
        <v>42278</v>
      </c>
      <c r="F59" s="1">
        <v>42309</v>
      </c>
      <c r="G59" s="1">
        <v>42339</v>
      </c>
      <c r="H59" s="1">
        <v>42370</v>
      </c>
      <c r="I59" s="1">
        <v>42401</v>
      </c>
      <c r="J59" s="1">
        <v>42430</v>
      </c>
      <c r="K59" s="1">
        <v>42461</v>
      </c>
      <c r="L59" s="1">
        <v>42491</v>
      </c>
      <c r="M59" s="1">
        <v>42522</v>
      </c>
      <c r="N59" s="1">
        <v>42552</v>
      </c>
      <c r="O59" s="1">
        <v>42583</v>
      </c>
      <c r="P59" s="1">
        <v>42614</v>
      </c>
      <c r="Q59" s="1" t="s">
        <v>1</v>
      </c>
    </row>
    <row r="60" spans="1:17" ht="15" x14ac:dyDescent="0.25">
      <c r="A60" s="17" t="s">
        <v>2</v>
      </c>
      <c r="B60" s="2" t="s">
        <v>83</v>
      </c>
      <c r="C60" s="2" t="s">
        <v>84</v>
      </c>
      <c r="D60" s="3"/>
      <c r="E60" s="4">
        <v>42278</v>
      </c>
      <c r="F60" s="4">
        <v>42309</v>
      </c>
      <c r="G60" s="4">
        <v>42339</v>
      </c>
      <c r="H60" s="4">
        <v>42370</v>
      </c>
      <c r="I60" s="4">
        <v>42401</v>
      </c>
      <c r="J60" s="4">
        <v>42430</v>
      </c>
      <c r="K60" s="4">
        <v>42461</v>
      </c>
      <c r="L60" s="4">
        <v>42491</v>
      </c>
      <c r="M60" s="4">
        <v>42522</v>
      </c>
      <c r="N60" s="4">
        <v>42552</v>
      </c>
      <c r="O60" s="4">
        <v>42583</v>
      </c>
      <c r="P60" s="4">
        <v>42614</v>
      </c>
      <c r="Q60" s="4" t="s">
        <v>5</v>
      </c>
    </row>
    <row r="61" spans="1:17" ht="15" x14ac:dyDescent="0.25">
      <c r="A61" s="7"/>
      <c r="B61" s="14"/>
      <c r="C61" s="14"/>
      <c r="D61" s="15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</row>
    <row r="62" spans="1:17" ht="15" x14ac:dyDescent="0.25">
      <c r="A62" s="7">
        <v>1</v>
      </c>
      <c r="B62" s="10" t="s">
        <v>85</v>
      </c>
      <c r="C62" s="7" t="s">
        <v>7</v>
      </c>
      <c r="D62" s="11"/>
      <c r="E62" s="18">
        <v>57935372</v>
      </c>
      <c r="F62" s="18">
        <v>40887634</v>
      </c>
      <c r="G62" s="18">
        <v>51911656</v>
      </c>
      <c r="H62" s="18">
        <v>64586249</v>
      </c>
      <c r="I62" s="18">
        <v>54653621</v>
      </c>
      <c r="J62" s="18">
        <v>43999364</v>
      </c>
      <c r="K62" s="18">
        <v>40571716</v>
      </c>
      <c r="L62" s="18">
        <v>42037134</v>
      </c>
      <c r="M62" s="18">
        <v>63688287</v>
      </c>
      <c r="N62" s="18">
        <v>84291793</v>
      </c>
      <c r="O62" s="18">
        <v>82876751</v>
      </c>
      <c r="P62" s="18">
        <v>71025185</v>
      </c>
      <c r="Q62" s="18">
        <f>SUM(E62:P62)</f>
        <v>698464762</v>
      </c>
    </row>
    <row r="63" spans="1:17" ht="15" x14ac:dyDescent="0.25">
      <c r="A63" s="7">
        <v>2</v>
      </c>
      <c r="B63" s="10" t="s">
        <v>86</v>
      </c>
      <c r="C63" s="7" t="s">
        <v>9</v>
      </c>
      <c r="D63" s="11"/>
      <c r="E63" s="18">
        <v>15286406</v>
      </c>
      <c r="F63" s="18">
        <v>11591634</v>
      </c>
      <c r="G63" s="18">
        <v>11424381</v>
      </c>
      <c r="H63" s="18">
        <v>12911645</v>
      </c>
      <c r="I63" s="18">
        <v>12152206</v>
      </c>
      <c r="J63" s="18">
        <v>11766370</v>
      </c>
      <c r="K63" s="18">
        <v>11538528</v>
      </c>
      <c r="L63" s="18">
        <v>11812659</v>
      </c>
      <c r="M63" s="18">
        <v>14897200</v>
      </c>
      <c r="N63" s="18">
        <v>17696776</v>
      </c>
      <c r="O63" s="18">
        <v>17923867</v>
      </c>
      <c r="P63" s="18">
        <v>16618459</v>
      </c>
      <c r="Q63" s="18">
        <f t="shared" ref="Q63:Q81" si="4">SUM(E63:P63)</f>
        <v>165620131</v>
      </c>
    </row>
    <row r="64" spans="1:17" ht="15" x14ac:dyDescent="0.25">
      <c r="A64" s="7">
        <v>3</v>
      </c>
      <c r="B64" s="10" t="s">
        <v>87</v>
      </c>
      <c r="C64" s="7" t="s">
        <v>88</v>
      </c>
      <c r="D64" s="11"/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f t="shared" si="4"/>
        <v>0</v>
      </c>
    </row>
    <row r="65" spans="1:17" ht="15" x14ac:dyDescent="0.25">
      <c r="A65" s="7">
        <v>4</v>
      </c>
      <c r="B65" s="10" t="s">
        <v>89</v>
      </c>
      <c r="C65" s="7" t="s">
        <v>35</v>
      </c>
      <c r="D65" s="11"/>
      <c r="E65" s="18">
        <v>26510690</v>
      </c>
      <c r="F65" s="18">
        <v>20961229</v>
      </c>
      <c r="G65" s="18">
        <v>20256000</v>
      </c>
      <c r="H65" s="18">
        <v>21251299</v>
      </c>
      <c r="I65" s="18">
        <v>20387535</v>
      </c>
      <c r="J65" s="18">
        <v>21034150</v>
      </c>
      <c r="K65" s="18">
        <v>21578641</v>
      </c>
      <c r="L65" s="18">
        <v>22099610</v>
      </c>
      <c r="M65" s="18">
        <v>26625597</v>
      </c>
      <c r="N65" s="18">
        <v>29206400</v>
      </c>
      <c r="O65" s="18">
        <v>28979621</v>
      </c>
      <c r="P65" s="18">
        <v>28481175</v>
      </c>
      <c r="Q65" s="18">
        <f t="shared" si="4"/>
        <v>287371947</v>
      </c>
    </row>
    <row r="66" spans="1:17" ht="15" x14ac:dyDescent="0.25">
      <c r="A66" s="7">
        <v>5</v>
      </c>
      <c r="B66" s="10" t="s">
        <v>90</v>
      </c>
      <c r="C66" s="7" t="s">
        <v>37</v>
      </c>
      <c r="D66" s="11"/>
      <c r="E66" s="18">
        <v>1700946</v>
      </c>
      <c r="F66" s="18">
        <v>1604542</v>
      </c>
      <c r="G66" s="18">
        <v>1520123</v>
      </c>
      <c r="H66" s="18">
        <v>2009202</v>
      </c>
      <c r="I66" s="18">
        <v>2086652</v>
      </c>
      <c r="J66" s="18">
        <v>1751394</v>
      </c>
      <c r="K66" s="18">
        <v>1649597</v>
      </c>
      <c r="L66" s="18">
        <v>1662135</v>
      </c>
      <c r="M66" s="18">
        <v>1765317</v>
      </c>
      <c r="N66" s="18">
        <v>1852995</v>
      </c>
      <c r="O66" s="18">
        <v>1964079</v>
      </c>
      <c r="P66" s="18">
        <v>1880897</v>
      </c>
      <c r="Q66" s="18">
        <f t="shared" si="4"/>
        <v>21447879</v>
      </c>
    </row>
    <row r="67" spans="1:17" ht="15" x14ac:dyDescent="0.25">
      <c r="A67" s="7">
        <v>6</v>
      </c>
      <c r="B67" s="10" t="s">
        <v>91</v>
      </c>
      <c r="C67" s="7" t="s">
        <v>33</v>
      </c>
      <c r="D67" s="11"/>
      <c r="E67" s="18">
        <v>4959761</v>
      </c>
      <c r="F67" s="18">
        <v>1674661</v>
      </c>
      <c r="G67" s="18">
        <v>552275</v>
      </c>
      <c r="H67" s="18">
        <v>306227</v>
      </c>
      <c r="I67" s="18">
        <v>924097</v>
      </c>
      <c r="J67" s="18">
        <v>3287824</v>
      </c>
      <c r="K67" s="18">
        <v>5025929</v>
      </c>
      <c r="L67" s="18">
        <v>6007904</v>
      </c>
      <c r="M67" s="18">
        <v>7066418</v>
      </c>
      <c r="N67" s="18">
        <v>6389708</v>
      </c>
      <c r="O67" s="18">
        <v>5666213</v>
      </c>
      <c r="P67" s="18">
        <v>4438518</v>
      </c>
      <c r="Q67" s="18">
        <f t="shared" si="4"/>
        <v>46299535</v>
      </c>
    </row>
    <row r="68" spans="1:17" ht="15" x14ac:dyDescent="0.25">
      <c r="A68" s="7">
        <v>7</v>
      </c>
      <c r="B68" s="10" t="s">
        <v>92</v>
      </c>
      <c r="C68" s="7" t="s">
        <v>69</v>
      </c>
      <c r="D68" s="11"/>
      <c r="E68" s="18">
        <v>6770488</v>
      </c>
      <c r="F68" s="18">
        <v>5356281</v>
      </c>
      <c r="G68" s="18">
        <v>5055174</v>
      </c>
      <c r="H68" s="18">
        <v>5101354</v>
      </c>
      <c r="I68" s="18">
        <v>5371511</v>
      </c>
      <c r="J68" s="18">
        <v>5173201</v>
      </c>
      <c r="K68" s="18">
        <v>5070699</v>
      </c>
      <c r="L68" s="18">
        <v>5458684</v>
      </c>
      <c r="M68" s="18">
        <v>5761182</v>
      </c>
      <c r="N68" s="18">
        <v>6378161</v>
      </c>
      <c r="O68" s="18">
        <v>7048579</v>
      </c>
      <c r="P68" s="18">
        <v>7578949</v>
      </c>
      <c r="Q68" s="18">
        <f t="shared" si="4"/>
        <v>70124263</v>
      </c>
    </row>
    <row r="69" spans="1:17" ht="15" x14ac:dyDescent="0.25">
      <c r="A69" s="7">
        <v>8</v>
      </c>
      <c r="B69" s="10" t="s">
        <v>93</v>
      </c>
      <c r="C69" s="7" t="s">
        <v>94</v>
      </c>
      <c r="D69" s="11"/>
      <c r="E69" s="18">
        <v>2561293</v>
      </c>
      <c r="F69" s="18">
        <v>1925651</v>
      </c>
      <c r="G69" s="18">
        <v>1549233</v>
      </c>
      <c r="H69" s="18">
        <v>1733511</v>
      </c>
      <c r="I69" s="18">
        <v>1766517</v>
      </c>
      <c r="J69" s="18">
        <v>1977622</v>
      </c>
      <c r="K69" s="18">
        <v>2087266</v>
      </c>
      <c r="L69" s="18">
        <v>2096855</v>
      </c>
      <c r="M69" s="18">
        <v>2751937</v>
      </c>
      <c r="N69" s="18">
        <v>3059030</v>
      </c>
      <c r="O69" s="18">
        <v>2895270</v>
      </c>
      <c r="P69" s="18">
        <v>2648077</v>
      </c>
      <c r="Q69" s="18">
        <f t="shared" si="4"/>
        <v>27052262</v>
      </c>
    </row>
    <row r="70" spans="1:17" ht="15" x14ac:dyDescent="0.25">
      <c r="A70" s="7">
        <v>9</v>
      </c>
      <c r="B70" s="10" t="s">
        <v>95</v>
      </c>
      <c r="C70" s="7" t="s">
        <v>96</v>
      </c>
      <c r="D70" s="11"/>
      <c r="E70" s="18">
        <v>473400</v>
      </c>
      <c r="F70" s="18">
        <v>427800</v>
      </c>
      <c r="G70" s="18">
        <v>393000</v>
      </c>
      <c r="H70" s="18">
        <v>471600</v>
      </c>
      <c r="I70" s="18">
        <v>379200</v>
      </c>
      <c r="J70" s="18">
        <v>409200</v>
      </c>
      <c r="K70" s="18">
        <v>390000</v>
      </c>
      <c r="L70" s="18">
        <v>414000</v>
      </c>
      <c r="M70" s="18">
        <v>395400</v>
      </c>
      <c r="N70" s="18">
        <v>405000</v>
      </c>
      <c r="O70" s="18">
        <v>457800</v>
      </c>
      <c r="P70" s="18">
        <v>443400</v>
      </c>
      <c r="Q70" s="18">
        <f t="shared" si="4"/>
        <v>5059800</v>
      </c>
    </row>
    <row r="71" spans="1:17" ht="15" x14ac:dyDescent="0.25">
      <c r="A71" s="7">
        <v>10</v>
      </c>
      <c r="B71" s="10" t="s">
        <v>97</v>
      </c>
      <c r="C71" s="7" t="s">
        <v>39</v>
      </c>
      <c r="D71" s="11"/>
      <c r="E71" s="18">
        <v>5719660</v>
      </c>
      <c r="F71" s="18">
        <v>6191539</v>
      </c>
      <c r="G71" s="18">
        <v>5468331</v>
      </c>
      <c r="H71" s="18">
        <v>5769164</v>
      </c>
      <c r="I71" s="18">
        <v>5906206</v>
      </c>
      <c r="J71" s="18">
        <v>4960137</v>
      </c>
      <c r="K71" s="18">
        <v>6084492</v>
      </c>
      <c r="L71" s="18">
        <v>5648036</v>
      </c>
      <c r="M71" s="18">
        <v>6599305</v>
      </c>
      <c r="N71" s="18">
        <v>6906883</v>
      </c>
      <c r="O71" s="18">
        <v>7243367</v>
      </c>
      <c r="P71" s="18">
        <v>6808474</v>
      </c>
      <c r="Q71" s="18">
        <f t="shared" si="4"/>
        <v>73305594</v>
      </c>
    </row>
    <row r="72" spans="1:17" ht="15" x14ac:dyDescent="0.25">
      <c r="A72" s="7">
        <v>11</v>
      </c>
      <c r="B72" s="10" t="s">
        <v>98</v>
      </c>
      <c r="C72" s="7" t="s">
        <v>41</v>
      </c>
      <c r="D72" s="11"/>
      <c r="E72" s="18">
        <v>4365120</v>
      </c>
      <c r="F72" s="18">
        <v>4782531</v>
      </c>
      <c r="G72" s="18">
        <v>4124090</v>
      </c>
      <c r="H72" s="18">
        <v>4413914</v>
      </c>
      <c r="I72" s="18">
        <v>4452708</v>
      </c>
      <c r="J72" s="18">
        <v>3795073</v>
      </c>
      <c r="K72" s="18">
        <v>4245146</v>
      </c>
      <c r="L72" s="18">
        <v>5573673</v>
      </c>
      <c r="M72" s="18">
        <v>6554289</v>
      </c>
      <c r="N72" s="18">
        <v>6359732</v>
      </c>
      <c r="O72" s="18">
        <v>7343884</v>
      </c>
      <c r="P72" s="18">
        <v>6357525</v>
      </c>
      <c r="Q72" s="18">
        <f t="shared" si="4"/>
        <v>62367685</v>
      </c>
    </row>
    <row r="73" spans="1:17" ht="15" x14ac:dyDescent="0.25">
      <c r="A73" s="7">
        <v>12</v>
      </c>
      <c r="B73" s="10" t="s">
        <v>99</v>
      </c>
      <c r="C73" s="7" t="s">
        <v>100</v>
      </c>
      <c r="D73" s="11"/>
      <c r="E73" s="18">
        <v>5891315</v>
      </c>
      <c r="F73" s="18">
        <v>5959931</v>
      </c>
      <c r="G73" s="18">
        <v>5699041</v>
      </c>
      <c r="H73" s="18">
        <v>6512439</v>
      </c>
      <c r="I73" s="18">
        <v>6575097</v>
      </c>
      <c r="J73" s="18">
        <v>5595958</v>
      </c>
      <c r="K73" s="18">
        <v>5796759</v>
      </c>
      <c r="L73" s="18">
        <v>3395888</v>
      </c>
      <c r="M73" s="18">
        <v>4688164</v>
      </c>
      <c r="N73" s="18">
        <v>5423845</v>
      </c>
      <c r="O73" s="18">
        <v>5804092</v>
      </c>
      <c r="P73" s="18">
        <v>5162454</v>
      </c>
      <c r="Q73" s="18">
        <f t="shared" si="4"/>
        <v>66504983</v>
      </c>
    </row>
    <row r="74" spans="1:17" ht="15" x14ac:dyDescent="0.25">
      <c r="A74" s="7">
        <v>13</v>
      </c>
      <c r="B74" s="10" t="s">
        <v>101</v>
      </c>
      <c r="C74" s="7" t="s">
        <v>102</v>
      </c>
      <c r="D74" s="11"/>
      <c r="E74" s="18">
        <v>6546019</v>
      </c>
      <c r="F74" s="18">
        <v>6405469</v>
      </c>
      <c r="G74" s="18">
        <v>5785844</v>
      </c>
      <c r="H74" s="18">
        <v>6199517</v>
      </c>
      <c r="I74" s="18">
        <v>6727191</v>
      </c>
      <c r="J74" s="18">
        <v>5637414</v>
      </c>
      <c r="K74" s="18">
        <v>6158855</v>
      </c>
      <c r="L74" s="18">
        <v>5999475</v>
      </c>
      <c r="M74" s="18">
        <v>7801024</v>
      </c>
      <c r="N74" s="18">
        <v>11332624</v>
      </c>
      <c r="O74" s="18">
        <v>6075130</v>
      </c>
      <c r="P74" s="18">
        <v>7508607</v>
      </c>
      <c r="Q74" s="18">
        <f t="shared" si="4"/>
        <v>82177169</v>
      </c>
    </row>
    <row r="75" spans="1:17" ht="15" x14ac:dyDescent="0.25">
      <c r="A75" s="7">
        <v>14</v>
      </c>
      <c r="B75" s="10" t="s">
        <v>103</v>
      </c>
      <c r="C75" s="7" t="s">
        <v>104</v>
      </c>
      <c r="D75" s="11"/>
      <c r="E75" s="18">
        <v>260166</v>
      </c>
      <c r="F75" s="18">
        <v>260166</v>
      </c>
      <c r="G75" s="18">
        <v>260166</v>
      </c>
      <c r="H75" s="18">
        <v>260166</v>
      </c>
      <c r="I75" s="18">
        <v>260166</v>
      </c>
      <c r="J75" s="18">
        <v>260137</v>
      </c>
      <c r="K75" s="18">
        <v>258944</v>
      </c>
      <c r="L75" s="18">
        <v>261488</v>
      </c>
      <c r="M75" s="18">
        <v>261488</v>
      </c>
      <c r="N75" s="18">
        <v>261488</v>
      </c>
      <c r="O75" s="18">
        <v>261488</v>
      </c>
      <c r="P75" s="18">
        <v>261146</v>
      </c>
      <c r="Q75" s="18">
        <f t="shared" si="4"/>
        <v>3127009</v>
      </c>
    </row>
    <row r="76" spans="1:17" ht="15" x14ac:dyDescent="0.25">
      <c r="A76" s="7">
        <v>15</v>
      </c>
      <c r="B76" s="10" t="s">
        <v>105</v>
      </c>
      <c r="C76" s="7" t="s">
        <v>49</v>
      </c>
      <c r="D76" s="11"/>
      <c r="E76" s="18">
        <v>412421</v>
      </c>
      <c r="F76" s="18">
        <v>414611</v>
      </c>
      <c r="G76" s="18">
        <v>417136</v>
      </c>
      <c r="H76" s="18">
        <v>417662</v>
      </c>
      <c r="I76" s="18">
        <v>418183</v>
      </c>
      <c r="J76" s="18">
        <v>413126</v>
      </c>
      <c r="K76" s="18">
        <v>414528</v>
      </c>
      <c r="L76" s="18">
        <v>414892</v>
      </c>
      <c r="M76" s="18">
        <v>415375</v>
      </c>
      <c r="N76" s="18">
        <v>415423</v>
      </c>
      <c r="O76" s="18">
        <v>415097</v>
      </c>
      <c r="P76" s="18">
        <v>416502</v>
      </c>
      <c r="Q76" s="18">
        <f t="shared" si="4"/>
        <v>4984956</v>
      </c>
    </row>
    <row r="77" spans="1:17" ht="15" x14ac:dyDescent="0.25">
      <c r="A77" s="7">
        <v>16</v>
      </c>
      <c r="B77" s="10" t="s">
        <v>106</v>
      </c>
      <c r="C77" s="7" t="s">
        <v>107</v>
      </c>
      <c r="D77" s="11"/>
      <c r="E77" s="18">
        <v>590910</v>
      </c>
      <c r="F77" s="18">
        <v>1299795</v>
      </c>
      <c r="G77" s="18">
        <v>1442631</v>
      </c>
      <c r="H77" s="18">
        <v>871767</v>
      </c>
      <c r="I77" s="18">
        <v>223727</v>
      </c>
      <c r="J77" s="18">
        <v>72626</v>
      </c>
      <c r="K77" s="18">
        <v>41348</v>
      </c>
      <c r="L77" s="18">
        <v>40940</v>
      </c>
      <c r="M77" s="18">
        <v>129740</v>
      </c>
      <c r="N77" s="18">
        <v>318671</v>
      </c>
      <c r="O77" s="18">
        <v>552557</v>
      </c>
      <c r="P77" s="18">
        <v>339632</v>
      </c>
      <c r="Q77" s="18">
        <f t="shared" si="4"/>
        <v>5924344</v>
      </c>
    </row>
    <row r="78" spans="1:17" ht="15" x14ac:dyDescent="0.25">
      <c r="A78" s="7">
        <v>17</v>
      </c>
      <c r="B78" s="10" t="s">
        <v>108</v>
      </c>
      <c r="C78" s="7" t="s">
        <v>11</v>
      </c>
      <c r="D78" s="11"/>
      <c r="E78" s="18">
        <v>86063</v>
      </c>
      <c r="F78" s="18">
        <v>57321</v>
      </c>
      <c r="G78" s="18">
        <v>31415</v>
      </c>
      <c r="H78" s="18">
        <v>23659</v>
      </c>
      <c r="I78" s="18">
        <v>25268</v>
      </c>
      <c r="J78" s="18">
        <v>41035</v>
      </c>
      <c r="K78" s="18">
        <v>47648</v>
      </c>
      <c r="L78" s="18">
        <v>53096</v>
      </c>
      <c r="M78" s="18">
        <v>56373</v>
      </c>
      <c r="N78" s="18">
        <v>57491</v>
      </c>
      <c r="O78" s="18">
        <v>61898</v>
      </c>
      <c r="P78" s="18">
        <v>38688</v>
      </c>
      <c r="Q78" s="18">
        <f t="shared" si="4"/>
        <v>579955</v>
      </c>
    </row>
    <row r="79" spans="1:17" ht="15" x14ac:dyDescent="0.25">
      <c r="A79" s="7">
        <v>18</v>
      </c>
      <c r="B79" s="10" t="s">
        <v>109</v>
      </c>
      <c r="C79" s="7" t="s">
        <v>110</v>
      </c>
      <c r="D79" s="11"/>
      <c r="E79" s="18">
        <v>3287538</v>
      </c>
      <c r="F79" s="18">
        <v>2764959</v>
      </c>
      <c r="G79" s="18">
        <v>2060240</v>
      </c>
      <c r="H79" s="18">
        <v>1649302</v>
      </c>
      <c r="I79" s="18">
        <v>2375140</v>
      </c>
      <c r="J79" s="18">
        <v>2052879</v>
      </c>
      <c r="K79" s="18">
        <v>2684667</v>
      </c>
      <c r="L79" s="18">
        <v>2313159</v>
      </c>
      <c r="M79" s="18">
        <v>2628500</v>
      </c>
      <c r="N79" s="18">
        <v>3411956</v>
      </c>
      <c r="O79" s="18">
        <v>4017272</v>
      </c>
      <c r="P79" s="18">
        <v>3272822</v>
      </c>
      <c r="Q79" s="18">
        <f t="shared" si="4"/>
        <v>32518434</v>
      </c>
    </row>
    <row r="80" spans="1:17" ht="15" x14ac:dyDescent="0.25">
      <c r="A80" s="7">
        <v>19</v>
      </c>
      <c r="B80" s="10" t="s">
        <v>111</v>
      </c>
      <c r="C80" s="7" t="s">
        <v>112</v>
      </c>
      <c r="D80" s="11"/>
      <c r="E80" s="18">
        <v>994387</v>
      </c>
      <c r="F80" s="18">
        <v>1036379</v>
      </c>
      <c r="G80" s="18">
        <v>774786</v>
      </c>
      <c r="H80" s="18">
        <v>656949</v>
      </c>
      <c r="I80" s="18">
        <v>577255</v>
      </c>
      <c r="J80" s="18">
        <v>611226</v>
      </c>
      <c r="K80" s="18">
        <v>739419</v>
      </c>
      <c r="L80" s="18">
        <v>719267</v>
      </c>
      <c r="M80" s="18">
        <v>875293</v>
      </c>
      <c r="N80" s="18">
        <v>1006930</v>
      </c>
      <c r="O80" s="18">
        <v>1059538</v>
      </c>
      <c r="P80" s="18">
        <v>1046404</v>
      </c>
      <c r="Q80" s="18">
        <f t="shared" si="4"/>
        <v>10097833</v>
      </c>
    </row>
    <row r="81" spans="1:17" ht="15" x14ac:dyDescent="0.25">
      <c r="A81" s="7">
        <v>20</v>
      </c>
      <c r="B81" s="10" t="s">
        <v>113</v>
      </c>
      <c r="C81" s="7" t="s">
        <v>114</v>
      </c>
      <c r="D81" s="11"/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f t="shared" si="4"/>
        <v>0</v>
      </c>
    </row>
    <row r="82" spans="1:17" ht="15.75" thickBot="1" x14ac:dyDescent="0.3">
      <c r="A82" s="7"/>
      <c r="B82" s="14"/>
      <c r="C82" s="14" t="s">
        <v>115</v>
      </c>
      <c r="D82" s="15"/>
      <c r="E82" s="19">
        <f>SUM(E62:E81)</f>
        <v>144351955</v>
      </c>
      <c r="F82" s="19">
        <f t="shared" ref="F82:Q82" si="5">SUM(F62:F81)</f>
        <v>113602133</v>
      </c>
      <c r="G82" s="19">
        <f t="shared" si="5"/>
        <v>118725522</v>
      </c>
      <c r="H82" s="19">
        <f t="shared" si="5"/>
        <v>135145626</v>
      </c>
      <c r="I82" s="19">
        <f t="shared" si="5"/>
        <v>125262280</v>
      </c>
      <c r="J82" s="19">
        <f t="shared" si="5"/>
        <v>112838736</v>
      </c>
      <c r="K82" s="19">
        <f t="shared" si="5"/>
        <v>114384182</v>
      </c>
      <c r="L82" s="19">
        <f t="shared" si="5"/>
        <v>116008895</v>
      </c>
      <c r="M82" s="19">
        <f t="shared" si="5"/>
        <v>152960889</v>
      </c>
      <c r="N82" s="19">
        <f t="shared" si="5"/>
        <v>184774906</v>
      </c>
      <c r="O82" s="19">
        <f t="shared" si="5"/>
        <v>180646503</v>
      </c>
      <c r="P82" s="19">
        <f t="shared" si="5"/>
        <v>164326914</v>
      </c>
      <c r="Q82" s="19">
        <f t="shared" si="5"/>
        <v>1663028541</v>
      </c>
    </row>
    <row r="83" spans="1:17" ht="15.75" thickTop="1" x14ac:dyDescent="0.25">
      <c r="A83" s="7"/>
      <c r="B83" s="14"/>
      <c r="C83" s="14"/>
      <c r="D83" s="15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</row>
    <row r="84" spans="1:17" ht="15" x14ac:dyDescent="0.25">
      <c r="A84" s="7"/>
      <c r="B84" s="14"/>
      <c r="C84" s="14" t="s">
        <v>116</v>
      </c>
      <c r="D84" s="15"/>
      <c r="E84" s="18">
        <f>E80</f>
        <v>994387</v>
      </c>
      <c r="F84" s="18">
        <f t="shared" ref="F84:P84" si="6">F80</f>
        <v>1036379</v>
      </c>
      <c r="G84" s="18">
        <f t="shared" si="6"/>
        <v>774786</v>
      </c>
      <c r="H84" s="18">
        <f t="shared" si="6"/>
        <v>656949</v>
      </c>
      <c r="I84" s="18">
        <f t="shared" si="6"/>
        <v>577255</v>
      </c>
      <c r="J84" s="18">
        <f t="shared" si="6"/>
        <v>611226</v>
      </c>
      <c r="K84" s="18">
        <f t="shared" si="6"/>
        <v>739419</v>
      </c>
      <c r="L84" s="18">
        <f t="shared" si="6"/>
        <v>719267</v>
      </c>
      <c r="M84" s="18">
        <f t="shared" si="6"/>
        <v>875293</v>
      </c>
      <c r="N84" s="18">
        <f t="shared" si="6"/>
        <v>1006930</v>
      </c>
      <c r="O84" s="18">
        <f t="shared" si="6"/>
        <v>1059538</v>
      </c>
      <c r="P84" s="18">
        <f t="shared" si="6"/>
        <v>1046404</v>
      </c>
      <c r="Q84" s="18">
        <f>SUM(E84:P84)</f>
        <v>10097833</v>
      </c>
    </row>
    <row r="85" spans="1:17" ht="15.75" thickBot="1" x14ac:dyDescent="0.3">
      <c r="A85" s="7"/>
      <c r="B85" s="14"/>
      <c r="C85" s="14" t="s">
        <v>117</v>
      </c>
      <c r="D85" s="15"/>
      <c r="E85" s="19">
        <f>E82-E84</f>
        <v>143357568</v>
      </c>
      <c r="F85" s="19">
        <f t="shared" ref="F85:Q85" si="7">F82-F84</f>
        <v>112565754</v>
      </c>
      <c r="G85" s="19">
        <f t="shared" si="7"/>
        <v>117950736</v>
      </c>
      <c r="H85" s="19">
        <f t="shared" si="7"/>
        <v>134488677</v>
      </c>
      <c r="I85" s="19">
        <f t="shared" si="7"/>
        <v>124685025</v>
      </c>
      <c r="J85" s="19">
        <f t="shared" si="7"/>
        <v>112227510</v>
      </c>
      <c r="K85" s="19">
        <f t="shared" si="7"/>
        <v>113644763</v>
      </c>
      <c r="L85" s="19">
        <f t="shared" si="7"/>
        <v>115289628</v>
      </c>
      <c r="M85" s="19">
        <f t="shared" si="7"/>
        <v>152085596</v>
      </c>
      <c r="N85" s="19">
        <f t="shared" si="7"/>
        <v>183767976</v>
      </c>
      <c r="O85" s="19">
        <f t="shared" si="7"/>
        <v>179586965</v>
      </c>
      <c r="P85" s="19">
        <f t="shared" si="7"/>
        <v>163280510</v>
      </c>
      <c r="Q85" s="19">
        <f t="shared" si="7"/>
        <v>1652930708</v>
      </c>
    </row>
    <row r="86" spans="1:17" ht="15.75" thickTop="1" x14ac:dyDescent="0.25">
      <c r="A86" s="7"/>
      <c r="B86" s="14"/>
      <c r="C86" s="14"/>
      <c r="D86" s="15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</row>
    <row r="87" spans="1:17" ht="15" x14ac:dyDescent="0.25">
      <c r="A87" s="7"/>
      <c r="B87" s="7"/>
      <c r="C87" s="7"/>
      <c r="D87" s="11"/>
      <c r="E87" s="1">
        <v>42278</v>
      </c>
      <c r="F87" s="1">
        <v>42309</v>
      </c>
      <c r="G87" s="1">
        <v>42339</v>
      </c>
      <c r="H87" s="1">
        <v>42370</v>
      </c>
      <c r="I87" s="1">
        <v>42401</v>
      </c>
      <c r="J87" s="1">
        <v>42430</v>
      </c>
      <c r="K87" s="1">
        <v>42461</v>
      </c>
      <c r="L87" s="1">
        <v>42491</v>
      </c>
      <c r="M87" s="1">
        <v>42522</v>
      </c>
      <c r="N87" s="1">
        <v>42552</v>
      </c>
      <c r="O87" s="1">
        <v>42583</v>
      </c>
      <c r="P87" s="1">
        <v>42614</v>
      </c>
      <c r="Q87" s="1" t="s">
        <v>1</v>
      </c>
    </row>
    <row r="88" spans="1:17" ht="15" x14ac:dyDescent="0.25">
      <c r="A88" s="17" t="s">
        <v>2</v>
      </c>
      <c r="B88" s="2" t="s">
        <v>83</v>
      </c>
      <c r="C88" s="2" t="s">
        <v>118</v>
      </c>
      <c r="D88" s="3"/>
      <c r="E88" s="4">
        <v>42278</v>
      </c>
      <c r="F88" s="4">
        <v>42309</v>
      </c>
      <c r="G88" s="4">
        <v>42339</v>
      </c>
      <c r="H88" s="4">
        <v>42370</v>
      </c>
      <c r="I88" s="4">
        <v>42401</v>
      </c>
      <c r="J88" s="4">
        <v>42430</v>
      </c>
      <c r="K88" s="4">
        <v>42461</v>
      </c>
      <c r="L88" s="4">
        <v>42491</v>
      </c>
      <c r="M88" s="4">
        <v>42522</v>
      </c>
      <c r="N88" s="4">
        <v>42552</v>
      </c>
      <c r="O88" s="4">
        <v>42583</v>
      </c>
      <c r="P88" s="4">
        <v>42614</v>
      </c>
      <c r="Q88" s="4" t="s">
        <v>5</v>
      </c>
    </row>
    <row r="89" spans="1:17" ht="15" x14ac:dyDescent="0.25">
      <c r="A89" s="20"/>
      <c r="B89" s="7"/>
      <c r="C89" s="7"/>
      <c r="D89" s="11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</row>
    <row r="90" spans="1:17" ht="15" x14ac:dyDescent="0.25">
      <c r="A90" s="7">
        <v>1</v>
      </c>
      <c r="B90" s="13" t="s">
        <v>119</v>
      </c>
      <c r="C90" s="7" t="s">
        <v>120</v>
      </c>
      <c r="D90" s="11"/>
      <c r="E90" s="18">
        <v>792828</v>
      </c>
      <c r="F90" s="18">
        <v>715100</v>
      </c>
      <c r="G90" s="18">
        <v>821189</v>
      </c>
      <c r="H90" s="18">
        <v>1055570</v>
      </c>
      <c r="I90" s="18">
        <v>991073</v>
      </c>
      <c r="J90" s="18">
        <v>1790089</v>
      </c>
      <c r="K90" s="18">
        <v>2728199</v>
      </c>
      <c r="L90" s="18">
        <v>3536687</v>
      </c>
      <c r="M90" s="18">
        <v>3788079</v>
      </c>
      <c r="N90" s="18">
        <v>4316760</v>
      </c>
      <c r="O90" s="18">
        <v>3145759</v>
      </c>
      <c r="P90" s="18">
        <v>1053648</v>
      </c>
      <c r="Q90" s="18">
        <f>SUM(E90:P90)</f>
        <v>24734981</v>
      </c>
    </row>
    <row r="91" spans="1:17" ht="15" x14ac:dyDescent="0.25">
      <c r="A91" s="7">
        <v>2</v>
      </c>
      <c r="B91" s="13" t="s">
        <v>121</v>
      </c>
      <c r="C91" s="7" t="s">
        <v>122</v>
      </c>
      <c r="D91" s="11"/>
      <c r="E91" s="18">
        <v>2352960</v>
      </c>
      <c r="F91" s="18">
        <v>1928052</v>
      </c>
      <c r="G91" s="18">
        <v>2161884</v>
      </c>
      <c r="H91" s="18">
        <v>2267112</v>
      </c>
      <c r="I91" s="18">
        <v>2285808</v>
      </c>
      <c r="J91" s="18">
        <v>3451692</v>
      </c>
      <c r="K91" s="18">
        <v>3032136</v>
      </c>
      <c r="L91" s="18">
        <v>3769596</v>
      </c>
      <c r="M91" s="18">
        <v>3812916</v>
      </c>
      <c r="N91" s="18">
        <v>4508796</v>
      </c>
      <c r="O91" s="18">
        <v>3743184</v>
      </c>
      <c r="P91" s="18">
        <v>3093216</v>
      </c>
      <c r="Q91" s="18">
        <f>SUM(E91:P91)</f>
        <v>36407352</v>
      </c>
    </row>
    <row r="92" spans="1:17" ht="15.75" thickBot="1" x14ac:dyDescent="0.3">
      <c r="A92" s="7"/>
      <c r="B92" s="14"/>
      <c r="C92" s="14" t="s">
        <v>123</v>
      </c>
      <c r="D92" s="15"/>
      <c r="E92" s="19">
        <f>SUM(E90:E91)</f>
        <v>3145788</v>
      </c>
      <c r="F92" s="19">
        <f t="shared" ref="F92:Q92" si="8">SUM(F90:F91)</f>
        <v>2643152</v>
      </c>
      <c r="G92" s="19">
        <f t="shared" si="8"/>
        <v>2983073</v>
      </c>
      <c r="H92" s="19">
        <f t="shared" si="8"/>
        <v>3322682</v>
      </c>
      <c r="I92" s="19">
        <f t="shared" si="8"/>
        <v>3276881</v>
      </c>
      <c r="J92" s="19">
        <f t="shared" si="8"/>
        <v>5241781</v>
      </c>
      <c r="K92" s="19">
        <f t="shared" si="8"/>
        <v>5760335</v>
      </c>
      <c r="L92" s="19">
        <f t="shared" si="8"/>
        <v>7306283</v>
      </c>
      <c r="M92" s="19">
        <f t="shared" si="8"/>
        <v>7600995</v>
      </c>
      <c r="N92" s="19">
        <f t="shared" si="8"/>
        <v>8825556</v>
      </c>
      <c r="O92" s="19">
        <f t="shared" si="8"/>
        <v>6888943</v>
      </c>
      <c r="P92" s="19">
        <f t="shared" si="8"/>
        <v>4146864</v>
      </c>
      <c r="Q92" s="19">
        <f t="shared" si="8"/>
        <v>61142333</v>
      </c>
    </row>
    <row r="93" spans="1:17" ht="15.75" thickTop="1" x14ac:dyDescent="0.25"/>
    <row r="94" spans="1:17" ht="15" x14ac:dyDescent="0.25">
      <c r="C94" s="2" t="s">
        <v>125</v>
      </c>
      <c r="D94" s="11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</row>
    <row r="95" spans="1:17" ht="15" x14ac:dyDescent="0.25">
      <c r="C95" s="7"/>
      <c r="D95" s="11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</row>
    <row r="96" spans="1:17" ht="15.75" thickBot="1" x14ac:dyDescent="0.3">
      <c r="C96" s="14" t="s">
        <v>126</v>
      </c>
      <c r="D96" s="15"/>
      <c r="E96" s="21">
        <f>E92+E82+E47</f>
        <v>692271623.76999998</v>
      </c>
      <c r="F96" s="21">
        <f t="shared" ref="F96:Q96" si="9">F92+F82+F47</f>
        <v>550038568.66000009</v>
      </c>
      <c r="G96" s="21">
        <f t="shared" si="9"/>
        <v>552356309.13</v>
      </c>
      <c r="H96" s="21">
        <f t="shared" si="9"/>
        <v>611930059.46000004</v>
      </c>
      <c r="I96" s="21">
        <f t="shared" si="9"/>
        <v>579856345.42000008</v>
      </c>
      <c r="J96" s="21">
        <f t="shared" si="9"/>
        <v>535484099.27999997</v>
      </c>
      <c r="K96" s="21">
        <f t="shared" si="9"/>
        <v>545808080.48000002</v>
      </c>
      <c r="L96" s="21">
        <f t="shared" si="9"/>
        <v>566973327.32999992</v>
      </c>
      <c r="M96" s="21">
        <f t="shared" si="9"/>
        <v>747345379.74000001</v>
      </c>
      <c r="N96" s="21">
        <f t="shared" si="9"/>
        <v>871987104.30000007</v>
      </c>
      <c r="O96" s="21">
        <f t="shared" si="9"/>
        <v>857523057.00999999</v>
      </c>
      <c r="P96" s="21">
        <f t="shared" si="9"/>
        <v>787729641.96000004</v>
      </c>
      <c r="Q96" s="21">
        <f t="shared" si="9"/>
        <v>7899303596.54</v>
      </c>
    </row>
    <row r="97" spans="1:17" ht="15.75" thickTop="1" x14ac:dyDescent="0.25">
      <c r="C97" s="14"/>
      <c r="D97" s="15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</row>
    <row r="98" spans="1:17" ht="15" x14ac:dyDescent="0.25">
      <c r="C98" s="14" t="s">
        <v>127</v>
      </c>
      <c r="D98" s="15"/>
      <c r="E98" s="18">
        <f>E84+E49</f>
        <v>32205614</v>
      </c>
      <c r="F98" s="18">
        <f t="shared" ref="F98:Q98" si="10">F84+F49</f>
        <v>30307050</v>
      </c>
      <c r="G98" s="18">
        <f t="shared" si="10"/>
        <v>24746984</v>
      </c>
      <c r="H98" s="18">
        <f t="shared" si="10"/>
        <v>24256732</v>
      </c>
      <c r="I98" s="18">
        <f t="shared" si="10"/>
        <v>28425831</v>
      </c>
      <c r="J98" s="18">
        <f t="shared" si="10"/>
        <v>23494158</v>
      </c>
      <c r="K98" s="18">
        <f t="shared" si="10"/>
        <v>26394016</v>
      </c>
      <c r="L98" s="18">
        <f t="shared" si="10"/>
        <v>29278794</v>
      </c>
      <c r="M98" s="18">
        <f t="shared" si="10"/>
        <v>39519311</v>
      </c>
      <c r="N98" s="18">
        <f t="shared" si="10"/>
        <v>41040103</v>
      </c>
      <c r="O98" s="18">
        <f t="shared" si="10"/>
        <v>39465116</v>
      </c>
      <c r="P98" s="18">
        <f t="shared" si="10"/>
        <v>33678757</v>
      </c>
      <c r="Q98" s="18">
        <f t="shared" si="10"/>
        <v>372812466</v>
      </c>
    </row>
    <row r="99" spans="1:17" ht="15.75" thickBot="1" x14ac:dyDescent="0.3">
      <c r="C99" s="14" t="s">
        <v>128</v>
      </c>
      <c r="D99" s="15"/>
      <c r="E99" s="19">
        <f>E96-E98</f>
        <v>660066009.76999998</v>
      </c>
      <c r="F99" s="19">
        <f t="shared" ref="F99:Q99" si="11">F96-F98</f>
        <v>519731518.66000009</v>
      </c>
      <c r="G99" s="19">
        <f t="shared" si="11"/>
        <v>527609325.13</v>
      </c>
      <c r="H99" s="19">
        <f t="shared" si="11"/>
        <v>587673327.46000004</v>
      </c>
      <c r="I99" s="19">
        <f t="shared" si="11"/>
        <v>551430514.42000008</v>
      </c>
      <c r="J99" s="19">
        <f t="shared" si="11"/>
        <v>511989941.27999997</v>
      </c>
      <c r="K99" s="19">
        <f t="shared" si="11"/>
        <v>519414064.48000002</v>
      </c>
      <c r="L99" s="19">
        <f t="shared" si="11"/>
        <v>537694533.32999992</v>
      </c>
      <c r="M99" s="19">
        <f t="shared" si="11"/>
        <v>707826068.74000001</v>
      </c>
      <c r="N99" s="19">
        <f t="shared" si="11"/>
        <v>830947001.30000007</v>
      </c>
      <c r="O99" s="19">
        <f t="shared" si="11"/>
        <v>818057941.00999999</v>
      </c>
      <c r="P99" s="19">
        <f t="shared" si="11"/>
        <v>754050884.96000004</v>
      </c>
      <c r="Q99" s="19">
        <f t="shared" si="11"/>
        <v>7526491130.54</v>
      </c>
    </row>
    <row r="100" spans="1:17" ht="15.75" thickTop="1" x14ac:dyDescent="0.25">
      <c r="C100" s="14"/>
      <c r="D100" s="15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1:17" ht="15" x14ac:dyDescent="0.25">
      <c r="A101" s="7" t="s">
        <v>0</v>
      </c>
      <c r="B101" s="14"/>
      <c r="C101" s="14"/>
      <c r="D101" s="15"/>
      <c r="E101" s="14"/>
      <c r="F101" s="14"/>
      <c r="G101" s="14"/>
      <c r="H101" s="14"/>
      <c r="I101" s="14"/>
      <c r="J101" s="14"/>
      <c r="K101" s="30" t="s">
        <v>155</v>
      </c>
      <c r="L101" s="14"/>
      <c r="M101" s="14"/>
      <c r="N101" s="14"/>
      <c r="O101" s="14"/>
      <c r="P101" s="14"/>
      <c r="Q101" s="30" t="s">
        <v>155</v>
      </c>
    </row>
    <row r="102" spans="1:17" ht="15" x14ac:dyDescent="0.25">
      <c r="A102" s="7" t="s">
        <v>158</v>
      </c>
      <c r="B102" s="14"/>
      <c r="C102" s="14"/>
      <c r="D102" s="15"/>
      <c r="E102" s="14"/>
      <c r="F102" s="14"/>
      <c r="G102" s="14"/>
      <c r="H102" s="14"/>
      <c r="I102" s="14"/>
      <c r="J102" s="14"/>
      <c r="K102" s="30" t="s">
        <v>156</v>
      </c>
      <c r="L102" s="14"/>
      <c r="M102" s="14"/>
      <c r="N102" s="14"/>
      <c r="O102" s="14"/>
      <c r="P102" s="14"/>
      <c r="Q102" s="30" t="s">
        <v>156</v>
      </c>
    </row>
    <row r="103" spans="1:17" ht="15" x14ac:dyDescent="0.25">
      <c r="A103" s="7" t="s">
        <v>124</v>
      </c>
      <c r="B103" s="14"/>
      <c r="C103" s="14"/>
      <c r="D103" s="15"/>
      <c r="E103" s="14"/>
      <c r="F103" s="14"/>
      <c r="G103" s="14"/>
      <c r="H103" s="14"/>
      <c r="I103" s="14"/>
      <c r="J103" s="14"/>
      <c r="K103" s="30" t="s">
        <v>171</v>
      </c>
      <c r="L103" s="14"/>
      <c r="M103" s="14"/>
      <c r="N103" s="14"/>
      <c r="O103" s="14"/>
      <c r="P103" s="14"/>
      <c r="Q103" s="30" t="s">
        <v>171</v>
      </c>
    </row>
    <row r="104" spans="1:17" ht="15" x14ac:dyDescent="0.25">
      <c r="A104" s="7"/>
      <c r="B104" s="14"/>
      <c r="C104" s="14"/>
      <c r="D104" s="15"/>
      <c r="E104" s="14"/>
      <c r="F104" s="14"/>
      <c r="G104" s="14"/>
      <c r="H104" s="14"/>
      <c r="I104" s="14"/>
      <c r="J104" s="14"/>
      <c r="K104" s="30" t="s">
        <v>157</v>
      </c>
      <c r="L104" s="14"/>
      <c r="M104" s="14"/>
      <c r="N104" s="14"/>
      <c r="O104" s="14"/>
      <c r="P104" s="14"/>
      <c r="Q104" s="30" t="s">
        <v>157</v>
      </c>
    </row>
    <row r="105" spans="1:17" ht="15" x14ac:dyDescent="0.25">
      <c r="A105" s="7"/>
      <c r="B105" s="14"/>
      <c r="C105" s="14"/>
      <c r="D105" s="15"/>
      <c r="E105" s="14"/>
      <c r="F105" s="14"/>
      <c r="G105" s="14"/>
      <c r="H105" s="14"/>
      <c r="I105" s="14"/>
      <c r="J105" s="14"/>
      <c r="K105" s="30" t="s">
        <v>167</v>
      </c>
      <c r="L105" s="14"/>
      <c r="M105" s="14"/>
      <c r="N105" s="14"/>
      <c r="O105" s="14"/>
      <c r="P105" s="14"/>
      <c r="Q105" s="30" t="s">
        <v>168</v>
      </c>
    </row>
    <row r="106" spans="1:17" ht="15" x14ac:dyDescent="0.25">
      <c r="A106" s="7"/>
      <c r="B106" s="14"/>
      <c r="C106" s="14"/>
      <c r="D106" s="15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30"/>
    </row>
    <row r="107" spans="1:17" ht="15" x14ac:dyDescent="0.25">
      <c r="A107" s="7"/>
      <c r="B107" s="7"/>
      <c r="C107" s="7"/>
      <c r="D107" s="11"/>
      <c r="E107" s="1">
        <v>42278</v>
      </c>
      <c r="F107" s="1">
        <v>42309</v>
      </c>
      <c r="G107" s="1">
        <v>42339</v>
      </c>
      <c r="H107" s="1">
        <v>42370</v>
      </c>
      <c r="I107" s="1">
        <v>42401</v>
      </c>
      <c r="J107" s="1">
        <v>42430</v>
      </c>
      <c r="K107" s="1">
        <v>42461</v>
      </c>
      <c r="L107" s="1">
        <v>42491</v>
      </c>
      <c r="M107" s="1">
        <v>42522</v>
      </c>
      <c r="N107" s="1">
        <v>42552</v>
      </c>
      <c r="O107" s="1">
        <v>42583</v>
      </c>
      <c r="P107" s="1">
        <v>42614</v>
      </c>
      <c r="Q107" s="1" t="s">
        <v>1</v>
      </c>
    </row>
    <row r="108" spans="1:17" x14ac:dyDescent="0.3">
      <c r="A108" s="17" t="s">
        <v>2</v>
      </c>
      <c r="B108" s="2" t="s">
        <v>3</v>
      </c>
      <c r="C108" s="2" t="s">
        <v>129</v>
      </c>
      <c r="D108" s="3"/>
      <c r="E108" s="4">
        <v>42278</v>
      </c>
      <c r="F108" s="4">
        <v>42309</v>
      </c>
      <c r="G108" s="4">
        <v>42339</v>
      </c>
      <c r="H108" s="4">
        <v>42370</v>
      </c>
      <c r="I108" s="4">
        <v>42401</v>
      </c>
      <c r="J108" s="4">
        <v>42430</v>
      </c>
      <c r="K108" s="4">
        <v>42461</v>
      </c>
      <c r="L108" s="4">
        <v>42491</v>
      </c>
      <c r="M108" s="4">
        <v>42522</v>
      </c>
      <c r="N108" s="4">
        <v>42552</v>
      </c>
      <c r="O108" s="4">
        <v>42583</v>
      </c>
      <c r="P108" s="4">
        <v>42614</v>
      </c>
      <c r="Q108" s="4" t="s">
        <v>5</v>
      </c>
    </row>
    <row r="109" spans="1:17" x14ac:dyDescent="0.3">
      <c r="A109" s="5"/>
      <c r="B109" s="5"/>
      <c r="C109" s="5"/>
      <c r="D109" s="6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</row>
    <row r="110" spans="1:17" x14ac:dyDescent="0.3">
      <c r="A110" s="7">
        <v>1</v>
      </c>
      <c r="B110" s="8" t="s">
        <v>6</v>
      </c>
      <c r="C110" s="7" t="s">
        <v>7</v>
      </c>
      <c r="D110" s="11">
        <v>1.0864499999999999</v>
      </c>
      <c r="E110" s="18">
        <f t="shared" ref="E110:P110" si="12">$D110*E10</f>
        <v>207711148.4346</v>
      </c>
      <c r="F110" s="18">
        <f t="shared" si="12"/>
        <v>130254718.65449999</v>
      </c>
      <c r="G110" s="18">
        <f t="shared" si="12"/>
        <v>149039272.92764997</v>
      </c>
      <c r="H110" s="18">
        <f t="shared" si="12"/>
        <v>185474189.60159999</v>
      </c>
      <c r="I110" s="18">
        <f t="shared" si="12"/>
        <v>155399127.41894999</v>
      </c>
      <c r="J110" s="18">
        <f t="shared" si="12"/>
        <v>130724157.40274999</v>
      </c>
      <c r="K110" s="18">
        <f t="shared" si="12"/>
        <v>128727109.1133</v>
      </c>
      <c r="L110" s="18">
        <f t="shared" si="12"/>
        <v>144427739.20859998</v>
      </c>
      <c r="M110" s="18">
        <f t="shared" si="12"/>
        <v>226186281.74774998</v>
      </c>
      <c r="N110" s="18">
        <f t="shared" si="12"/>
        <v>302666438.42234999</v>
      </c>
      <c r="O110" s="18">
        <f t="shared" si="12"/>
        <v>293658913.97264999</v>
      </c>
      <c r="P110" s="18">
        <f t="shared" si="12"/>
        <v>250592592.23504999</v>
      </c>
      <c r="Q110" s="18">
        <f>SUM(E110:P110)</f>
        <v>2304861689.13975</v>
      </c>
    </row>
    <row r="111" spans="1:17" x14ac:dyDescent="0.3">
      <c r="A111" s="7">
        <v>2</v>
      </c>
      <c r="B111" s="8" t="s">
        <v>8</v>
      </c>
      <c r="C111" s="7" t="s">
        <v>9</v>
      </c>
      <c r="D111" s="11">
        <v>1.0864499999999999</v>
      </c>
      <c r="E111" s="18">
        <f t="shared" ref="E111:P111" si="13">$D111*E11</f>
        <v>27144155.795699999</v>
      </c>
      <c r="F111" s="18">
        <f t="shared" si="13"/>
        <v>20194313.3235</v>
      </c>
      <c r="G111" s="18">
        <f t="shared" si="13"/>
        <v>20477771.387849998</v>
      </c>
      <c r="H111" s="18">
        <f t="shared" si="13"/>
        <v>22441549.318949997</v>
      </c>
      <c r="I111" s="18">
        <f t="shared" si="13"/>
        <v>22016495.312549997</v>
      </c>
      <c r="J111" s="18">
        <f t="shared" si="13"/>
        <v>21246434.762849998</v>
      </c>
      <c r="K111" s="18">
        <f t="shared" si="13"/>
        <v>21042897.046949998</v>
      </c>
      <c r="L111" s="18">
        <f t="shared" si="13"/>
        <v>22554734.593499999</v>
      </c>
      <c r="M111" s="18">
        <f t="shared" si="13"/>
        <v>27886629.206999999</v>
      </c>
      <c r="N111" s="18">
        <f t="shared" si="13"/>
        <v>32323730.119199999</v>
      </c>
      <c r="O111" s="18">
        <f t="shared" si="13"/>
        <v>32323454.160899997</v>
      </c>
      <c r="P111" s="18">
        <f t="shared" si="13"/>
        <v>30319575.360299997</v>
      </c>
      <c r="Q111" s="18">
        <f t="shared" ref="Q111:Q146" si="14">SUM(E111:P111)</f>
        <v>299971740.38924998</v>
      </c>
    </row>
    <row r="112" spans="1:17" x14ac:dyDescent="0.3">
      <c r="A112" s="7">
        <v>3</v>
      </c>
      <c r="B112" s="8" t="s">
        <v>10</v>
      </c>
      <c r="C112" s="7" t="s">
        <v>11</v>
      </c>
      <c r="D112" s="11">
        <v>1.0864499999999999</v>
      </c>
      <c r="E112" s="18">
        <f t="shared" ref="E112:P112" si="15">$D112*E12</f>
        <v>612414.48179999995</v>
      </c>
      <c r="F112" s="18">
        <f t="shared" si="15"/>
        <v>591819.7355999999</v>
      </c>
      <c r="G112" s="18">
        <f t="shared" si="15"/>
        <v>492474.74759999994</v>
      </c>
      <c r="H112" s="18">
        <f t="shared" si="15"/>
        <v>368517.32129999995</v>
      </c>
      <c r="I112" s="18">
        <f t="shared" si="15"/>
        <v>514386.27119999996</v>
      </c>
      <c r="J112" s="18">
        <f t="shared" si="15"/>
        <v>495258.23249999998</v>
      </c>
      <c r="K112" s="18">
        <f t="shared" si="15"/>
        <v>430482.99704999995</v>
      </c>
      <c r="L112" s="18">
        <f t="shared" si="15"/>
        <v>422228.14994999999</v>
      </c>
      <c r="M112" s="18">
        <f t="shared" si="15"/>
        <v>441532.19354999997</v>
      </c>
      <c r="N112" s="18">
        <f t="shared" si="15"/>
        <v>379916.35469999997</v>
      </c>
      <c r="O112" s="18">
        <f t="shared" si="15"/>
        <v>406581.09704999998</v>
      </c>
      <c r="P112" s="18">
        <f t="shared" si="15"/>
        <v>510186.05549999996</v>
      </c>
      <c r="Q112" s="18">
        <f t="shared" si="14"/>
        <v>5665797.6377999987</v>
      </c>
    </row>
    <row r="113" spans="1:17" x14ac:dyDescent="0.3">
      <c r="A113" s="7">
        <v>4</v>
      </c>
      <c r="B113" s="8" t="s">
        <v>12</v>
      </c>
      <c r="C113" s="7" t="s">
        <v>13</v>
      </c>
      <c r="D113" s="11">
        <v>1.0611600000000001</v>
      </c>
      <c r="E113" s="18">
        <f t="shared" ref="E113:P113" si="16">$D113*E13</f>
        <v>15785.816160000002</v>
      </c>
      <c r="F113" s="18">
        <f t="shared" si="16"/>
        <v>9844.3813200000004</v>
      </c>
      <c r="G113" s="18">
        <f t="shared" si="16"/>
        <v>8264.3140800000001</v>
      </c>
      <c r="H113" s="18">
        <f t="shared" si="16"/>
        <v>12679.800840000002</v>
      </c>
      <c r="I113" s="18">
        <f t="shared" si="16"/>
        <v>16018.210200000001</v>
      </c>
      <c r="J113" s="18">
        <f t="shared" si="16"/>
        <v>12961.008240000001</v>
      </c>
      <c r="K113" s="18">
        <f t="shared" si="16"/>
        <v>1692.5502000000001</v>
      </c>
      <c r="L113" s="18">
        <f t="shared" si="16"/>
        <v>2433.2398800000001</v>
      </c>
      <c r="M113" s="18">
        <f t="shared" si="16"/>
        <v>2462.9523600000002</v>
      </c>
      <c r="N113" s="18">
        <f t="shared" si="16"/>
        <v>3514.5619200000006</v>
      </c>
      <c r="O113" s="18">
        <f t="shared" si="16"/>
        <v>6959.0872800000006</v>
      </c>
      <c r="P113" s="18">
        <f t="shared" si="16"/>
        <v>16162.527960000001</v>
      </c>
      <c r="Q113" s="18">
        <f t="shared" si="14"/>
        <v>108778.45044000002</v>
      </c>
    </row>
    <row r="114" spans="1:17" ht="15" x14ac:dyDescent="0.25">
      <c r="A114" s="7">
        <v>5</v>
      </c>
      <c r="B114" s="8" t="s">
        <v>14</v>
      </c>
      <c r="C114" s="7" t="s">
        <v>15</v>
      </c>
      <c r="D114" s="11">
        <v>1.0864499999999999</v>
      </c>
      <c r="E114" s="18">
        <f t="shared" ref="E114:P114" si="17">$D114*E14</f>
        <v>3204974.2748144995</v>
      </c>
      <c r="F114" s="18">
        <f t="shared" si="17"/>
        <v>3334814.8169999998</v>
      </c>
      <c r="G114" s="18">
        <f t="shared" si="17"/>
        <v>3582797.0294999997</v>
      </c>
      <c r="H114" s="18">
        <f t="shared" si="17"/>
        <v>3497335.7860499998</v>
      </c>
      <c r="I114" s="18">
        <f t="shared" si="17"/>
        <v>3051253.5398999997</v>
      </c>
      <c r="J114" s="18">
        <f t="shared" si="17"/>
        <v>3080188.9627499999</v>
      </c>
      <c r="K114" s="18">
        <f t="shared" si="17"/>
        <v>2744646.985167</v>
      </c>
      <c r="L114" s="18">
        <f t="shared" si="17"/>
        <v>2646095.1925829998</v>
      </c>
      <c r="M114" s="18">
        <f t="shared" si="17"/>
        <v>2403620.6949</v>
      </c>
      <c r="N114" s="18">
        <f t="shared" si="17"/>
        <v>2563496.2777094995</v>
      </c>
      <c r="O114" s="18">
        <f t="shared" si="17"/>
        <v>2764225.2813404999</v>
      </c>
      <c r="P114" s="18">
        <f t="shared" si="17"/>
        <v>2900093.5784999998</v>
      </c>
      <c r="Q114" s="18">
        <f t="shared" si="14"/>
        <v>35773542.420214497</v>
      </c>
    </row>
    <row r="115" spans="1:17" ht="15" x14ac:dyDescent="0.25">
      <c r="A115" s="7">
        <v>6</v>
      </c>
      <c r="B115" s="8" t="s">
        <v>16</v>
      </c>
      <c r="C115" s="7" t="s">
        <v>17</v>
      </c>
      <c r="D115" s="11">
        <v>1.0864499999999999</v>
      </c>
      <c r="E115" s="18">
        <f t="shared" ref="E115:P115" si="18">$D115*E15</f>
        <v>237107.93444999997</v>
      </c>
      <c r="F115" s="18">
        <f t="shared" si="18"/>
        <v>237811.95404999997</v>
      </c>
      <c r="G115" s="18">
        <f t="shared" si="18"/>
        <v>238145.49419999999</v>
      </c>
      <c r="H115" s="18">
        <f t="shared" si="18"/>
        <v>237329.57024999999</v>
      </c>
      <c r="I115" s="18">
        <f t="shared" si="18"/>
        <v>237339.34829999998</v>
      </c>
      <c r="J115" s="18">
        <f t="shared" si="18"/>
        <v>237339.34829999998</v>
      </c>
      <c r="K115" s="18">
        <f t="shared" si="18"/>
        <v>237339.34829999998</v>
      </c>
      <c r="L115" s="18">
        <f t="shared" si="18"/>
        <v>237339.34829999998</v>
      </c>
      <c r="M115" s="18">
        <f t="shared" si="18"/>
        <v>237784.7928</v>
      </c>
      <c r="N115" s="18">
        <f t="shared" si="18"/>
        <v>237932.55</v>
      </c>
      <c r="O115" s="18">
        <f t="shared" si="18"/>
        <v>238025.98469999997</v>
      </c>
      <c r="P115" s="18">
        <f t="shared" si="18"/>
        <v>238025.98469999997</v>
      </c>
      <c r="Q115" s="18">
        <f t="shared" si="14"/>
        <v>2851521.6583499997</v>
      </c>
    </row>
    <row r="116" spans="1:17" ht="15" x14ac:dyDescent="0.25">
      <c r="A116" s="7">
        <v>7</v>
      </c>
      <c r="B116" s="8" t="s">
        <v>18</v>
      </c>
      <c r="C116" s="7" t="s">
        <v>19</v>
      </c>
      <c r="D116" s="11">
        <v>1.0864499999999999</v>
      </c>
      <c r="E116" s="18">
        <f t="shared" ref="E116:P116" si="19">$D116*E16</f>
        <v>3754480.0313999997</v>
      </c>
      <c r="F116" s="18">
        <f t="shared" si="19"/>
        <v>3085501.7032499998</v>
      </c>
      <c r="G116" s="18">
        <f t="shared" si="19"/>
        <v>3329241.3284999998</v>
      </c>
      <c r="H116" s="18">
        <f t="shared" si="19"/>
        <v>2277061.2208499997</v>
      </c>
      <c r="I116" s="18">
        <f t="shared" si="19"/>
        <v>1884932.0816999997</v>
      </c>
      <c r="J116" s="18">
        <f t="shared" si="19"/>
        <v>1415851.8619499998</v>
      </c>
      <c r="K116" s="18">
        <f t="shared" si="19"/>
        <v>1985437.3982999998</v>
      </c>
      <c r="L116" s="18">
        <f t="shared" si="19"/>
        <v>2425496.3656499996</v>
      </c>
      <c r="M116" s="18">
        <f t="shared" si="19"/>
        <v>2365137.5494499998</v>
      </c>
      <c r="N116" s="18">
        <f t="shared" si="19"/>
        <v>1782727.5572999998</v>
      </c>
      <c r="O116" s="18">
        <f t="shared" si="19"/>
        <v>1567212.8165999998</v>
      </c>
      <c r="P116" s="18">
        <f t="shared" si="19"/>
        <v>1741873.7779499998</v>
      </c>
      <c r="Q116" s="18">
        <f t="shared" si="14"/>
        <v>27614953.692899995</v>
      </c>
    </row>
    <row r="117" spans="1:17" ht="15" x14ac:dyDescent="0.25">
      <c r="A117" s="7">
        <v>8</v>
      </c>
      <c r="B117" s="8" t="s">
        <v>20</v>
      </c>
      <c r="C117" s="7" t="s">
        <v>21</v>
      </c>
      <c r="D117" s="11">
        <v>1.0611600000000001</v>
      </c>
      <c r="E117" s="18">
        <f t="shared" ref="E117:P117" si="20">$D117*E17</f>
        <v>180197.70192000002</v>
      </c>
      <c r="F117" s="18">
        <f t="shared" si="20"/>
        <v>104622.94788000001</v>
      </c>
      <c r="G117" s="18">
        <f t="shared" si="20"/>
        <v>76678.360440000004</v>
      </c>
      <c r="H117" s="18">
        <f t="shared" si="20"/>
        <v>46862.947920000006</v>
      </c>
      <c r="I117" s="18">
        <f t="shared" si="20"/>
        <v>44528.395920000003</v>
      </c>
      <c r="J117" s="18">
        <f t="shared" si="20"/>
        <v>36984.609480000006</v>
      </c>
      <c r="K117" s="18">
        <f t="shared" si="20"/>
        <v>239681.02572000003</v>
      </c>
      <c r="L117" s="18">
        <f t="shared" si="20"/>
        <v>391811.04564000003</v>
      </c>
      <c r="M117" s="18">
        <f t="shared" si="20"/>
        <v>253812.49344000002</v>
      </c>
      <c r="N117" s="18">
        <f t="shared" si="20"/>
        <v>0</v>
      </c>
      <c r="O117" s="18">
        <f t="shared" si="20"/>
        <v>0</v>
      </c>
      <c r="P117" s="18">
        <f t="shared" si="20"/>
        <v>0</v>
      </c>
      <c r="Q117" s="18">
        <f t="shared" si="14"/>
        <v>1375179.5283600001</v>
      </c>
    </row>
    <row r="118" spans="1:17" ht="15" x14ac:dyDescent="0.25">
      <c r="A118" s="7">
        <v>9</v>
      </c>
      <c r="B118" s="8" t="s">
        <v>22</v>
      </c>
      <c r="C118" s="7" t="s">
        <v>23</v>
      </c>
      <c r="D118" s="11">
        <v>1.0864499999999999</v>
      </c>
      <c r="E118" s="18">
        <f t="shared" ref="E118:P118" si="21">$D118*E18</f>
        <v>7299583.7645999994</v>
      </c>
      <c r="F118" s="18">
        <f t="shared" si="21"/>
        <v>6167171.4973499998</v>
      </c>
      <c r="G118" s="18">
        <f t="shared" si="21"/>
        <v>7916571.1144499993</v>
      </c>
      <c r="H118" s="18">
        <f t="shared" si="21"/>
        <v>6460818.2897999994</v>
      </c>
      <c r="I118" s="18">
        <f t="shared" si="21"/>
        <v>8513665.5647999998</v>
      </c>
      <c r="J118" s="18">
        <f t="shared" si="21"/>
        <v>10410256.341449998</v>
      </c>
      <c r="K118" s="18">
        <f t="shared" si="21"/>
        <v>7109274.6638999991</v>
      </c>
      <c r="L118" s="18">
        <f t="shared" si="21"/>
        <v>6473750.3041499993</v>
      </c>
      <c r="M118" s="18">
        <f t="shared" si="21"/>
        <v>8331857.935349999</v>
      </c>
      <c r="N118" s="18">
        <f t="shared" si="21"/>
        <v>9315584.0878499988</v>
      </c>
      <c r="O118" s="18">
        <f t="shared" si="21"/>
        <v>8993686.33605</v>
      </c>
      <c r="P118" s="18">
        <f t="shared" si="21"/>
        <v>8309776.9255499998</v>
      </c>
      <c r="Q118" s="18">
        <f t="shared" si="14"/>
        <v>95301996.825300008</v>
      </c>
    </row>
    <row r="119" spans="1:17" ht="15" x14ac:dyDescent="0.25">
      <c r="A119" s="7">
        <v>10</v>
      </c>
      <c r="B119" s="8" t="s">
        <v>24</v>
      </c>
      <c r="C119" s="7" t="s">
        <v>25</v>
      </c>
      <c r="D119" s="11">
        <v>1.0611600000000001</v>
      </c>
      <c r="E119" s="18">
        <f t="shared" ref="E119:P119" si="22">$D119*E19</f>
        <v>4355955.6840000004</v>
      </c>
      <c r="F119" s="18">
        <f t="shared" si="22"/>
        <v>3758310.3720000004</v>
      </c>
      <c r="G119" s="18">
        <f t="shared" si="22"/>
        <v>4157943.2280000006</v>
      </c>
      <c r="H119" s="18">
        <f t="shared" si="22"/>
        <v>3527826.4200000004</v>
      </c>
      <c r="I119" s="18">
        <f t="shared" si="22"/>
        <v>4475760.648</v>
      </c>
      <c r="J119" s="18">
        <f t="shared" si="22"/>
        <v>4837722.324</v>
      </c>
      <c r="K119" s="18">
        <f t="shared" si="22"/>
        <v>3439644.0240000002</v>
      </c>
      <c r="L119" s="18">
        <f t="shared" si="22"/>
        <v>3131270.9280000003</v>
      </c>
      <c r="M119" s="18">
        <f t="shared" si="22"/>
        <v>4048219.2840000005</v>
      </c>
      <c r="N119" s="18">
        <f t="shared" si="22"/>
        <v>3983145.7693200004</v>
      </c>
      <c r="O119" s="18">
        <f t="shared" si="22"/>
        <v>3656769.0327600003</v>
      </c>
      <c r="P119" s="18">
        <f t="shared" si="22"/>
        <v>4029014.4103200003</v>
      </c>
      <c r="Q119" s="18">
        <f t="shared" si="14"/>
        <v>47401582.124400005</v>
      </c>
    </row>
    <row r="120" spans="1:17" ht="15" x14ac:dyDescent="0.25">
      <c r="A120" s="7">
        <v>11</v>
      </c>
      <c r="B120" s="9" t="s">
        <v>26</v>
      </c>
      <c r="C120" s="7" t="s">
        <v>27</v>
      </c>
      <c r="D120" s="11">
        <v>1.0397000000000001</v>
      </c>
      <c r="E120" s="18">
        <f t="shared" ref="E120:P120" si="23">$D120*E20</f>
        <v>4101283.7960000001</v>
      </c>
      <c r="F120" s="18">
        <f t="shared" si="23"/>
        <v>5789552.8148000007</v>
      </c>
      <c r="G120" s="18">
        <f t="shared" si="23"/>
        <v>4020329.6349000004</v>
      </c>
      <c r="H120" s="18">
        <f t="shared" si="23"/>
        <v>5138729.7264</v>
      </c>
      <c r="I120" s="18">
        <f t="shared" si="23"/>
        <v>5955896.4972000001</v>
      </c>
      <c r="J120" s="18">
        <f t="shared" si="23"/>
        <v>5105127.6621000003</v>
      </c>
      <c r="K120" s="18">
        <f t="shared" si="23"/>
        <v>5158015.1217</v>
      </c>
      <c r="L120" s="18">
        <f t="shared" si="23"/>
        <v>5197716.0662000002</v>
      </c>
      <c r="M120" s="18">
        <f t="shared" si="23"/>
        <v>5230653.7622000007</v>
      </c>
      <c r="N120" s="18">
        <f t="shared" si="23"/>
        <v>4164978.9371000002</v>
      </c>
      <c r="O120" s="18">
        <f t="shared" si="23"/>
        <v>3743818.3008000003</v>
      </c>
      <c r="P120" s="18">
        <f t="shared" si="23"/>
        <v>4389817.1812000005</v>
      </c>
      <c r="Q120" s="18">
        <f t="shared" si="14"/>
        <v>57995919.50060001</v>
      </c>
    </row>
    <row r="121" spans="1:17" ht="15" x14ac:dyDescent="0.25">
      <c r="A121" s="7">
        <v>12</v>
      </c>
      <c r="B121" s="8" t="s">
        <v>28</v>
      </c>
      <c r="C121" s="7" t="s">
        <v>29</v>
      </c>
      <c r="D121" s="11">
        <v>1.0397000000000001</v>
      </c>
      <c r="E121" s="18">
        <f t="shared" ref="E121:P121" si="24">$D121*E21</f>
        <v>1088887.1673000001</v>
      </c>
      <c r="F121" s="18">
        <f t="shared" si="24"/>
        <v>2220299.1043000002</v>
      </c>
      <c r="G121" s="18">
        <f t="shared" si="24"/>
        <v>1839705.4826000002</v>
      </c>
      <c r="H121" s="18">
        <f t="shared" si="24"/>
        <v>2056002.5912000001</v>
      </c>
      <c r="I121" s="18">
        <f t="shared" si="24"/>
        <v>2932081.8831000002</v>
      </c>
      <c r="J121" s="18">
        <f t="shared" si="24"/>
        <v>2220216.9680000003</v>
      </c>
      <c r="K121" s="18">
        <f t="shared" si="24"/>
        <v>1938898.0611</v>
      </c>
      <c r="L121" s="18">
        <f t="shared" si="24"/>
        <v>1199629.7731000001</v>
      </c>
      <c r="M121" s="18">
        <f t="shared" si="24"/>
        <v>1215078.6754000001</v>
      </c>
      <c r="N121" s="18">
        <f t="shared" si="24"/>
        <v>1149947.7086</v>
      </c>
      <c r="O121" s="18">
        <f t="shared" si="24"/>
        <v>750637.40750000009</v>
      </c>
      <c r="P121" s="18">
        <f t="shared" si="24"/>
        <v>1802896.9835000001</v>
      </c>
      <c r="Q121" s="18">
        <f t="shared" si="14"/>
        <v>20414281.8057</v>
      </c>
    </row>
    <row r="122" spans="1:17" ht="15" x14ac:dyDescent="0.25">
      <c r="A122" s="7">
        <v>13</v>
      </c>
      <c r="B122" s="8" t="s">
        <v>30</v>
      </c>
      <c r="C122" s="7" t="s">
        <v>31</v>
      </c>
      <c r="D122" s="11">
        <v>1.0864499999999999</v>
      </c>
      <c r="E122" s="18">
        <f t="shared" ref="E122:P122" si="25">$D122*E22</f>
        <v>702220.4388</v>
      </c>
      <c r="F122" s="18">
        <f t="shared" si="25"/>
        <v>787586.07464999997</v>
      </c>
      <c r="G122" s="18">
        <f t="shared" si="25"/>
        <v>1003139.9275499999</v>
      </c>
      <c r="H122" s="18">
        <f t="shared" si="25"/>
        <v>1165590.2773499999</v>
      </c>
      <c r="I122" s="18">
        <f t="shared" si="25"/>
        <v>1102328.4667499999</v>
      </c>
      <c r="J122" s="18">
        <f t="shared" si="25"/>
        <v>959290.80554999993</v>
      </c>
      <c r="K122" s="18">
        <f t="shared" si="25"/>
        <v>888590.07179999992</v>
      </c>
      <c r="L122" s="18">
        <f t="shared" si="25"/>
        <v>791094.22169999999</v>
      </c>
      <c r="M122" s="18">
        <f t="shared" si="25"/>
        <v>753415.04924999992</v>
      </c>
      <c r="N122" s="18">
        <f t="shared" si="25"/>
        <v>589676.16975</v>
      </c>
      <c r="O122" s="18">
        <f t="shared" si="25"/>
        <v>529717.16714999999</v>
      </c>
      <c r="P122" s="18">
        <f t="shared" si="25"/>
        <v>616787.44305</v>
      </c>
      <c r="Q122" s="18">
        <f t="shared" si="14"/>
        <v>9889436.1133500002</v>
      </c>
    </row>
    <row r="123" spans="1:17" ht="15" x14ac:dyDescent="0.25">
      <c r="A123" s="7">
        <v>14</v>
      </c>
      <c r="B123" s="8" t="s">
        <v>32</v>
      </c>
      <c r="C123" s="7" t="s">
        <v>33</v>
      </c>
      <c r="D123" s="11">
        <v>1.0864499999999999</v>
      </c>
      <c r="E123" s="18">
        <f t="shared" ref="E123:P123" si="26">$D123*E23</f>
        <v>357210.63614999998</v>
      </c>
      <c r="F123" s="18">
        <f t="shared" si="26"/>
        <v>224123.77049999998</v>
      </c>
      <c r="G123" s="18">
        <f t="shared" si="26"/>
        <v>197093.98095</v>
      </c>
      <c r="H123" s="18">
        <f t="shared" si="26"/>
        <v>104081.90999999999</v>
      </c>
      <c r="I123" s="18">
        <f t="shared" si="26"/>
        <v>140210.71829999998</v>
      </c>
      <c r="J123" s="18">
        <f t="shared" si="26"/>
        <v>409034.30114999996</v>
      </c>
      <c r="K123" s="18">
        <f t="shared" si="26"/>
        <v>998542.07114999997</v>
      </c>
      <c r="L123" s="18">
        <f t="shared" si="26"/>
        <v>671930.21279999998</v>
      </c>
      <c r="M123" s="18">
        <f t="shared" si="26"/>
        <v>641022.88319999992</v>
      </c>
      <c r="N123" s="18">
        <f t="shared" si="26"/>
        <v>831315.6871499999</v>
      </c>
      <c r="O123" s="18">
        <f t="shared" si="26"/>
        <v>649685.14905000001</v>
      </c>
      <c r="P123" s="18">
        <f t="shared" si="26"/>
        <v>376181.13959999999</v>
      </c>
      <c r="Q123" s="18">
        <f t="shared" si="14"/>
        <v>5600432.46</v>
      </c>
    </row>
    <row r="124" spans="1:17" ht="15" x14ac:dyDescent="0.25">
      <c r="A124" s="7">
        <v>15</v>
      </c>
      <c r="B124" s="8" t="s">
        <v>34</v>
      </c>
      <c r="C124" s="7" t="s">
        <v>35</v>
      </c>
      <c r="D124" s="11">
        <v>1.0864499999999999</v>
      </c>
      <c r="E124" s="18">
        <f t="shared" ref="E124:P124" si="27">$D124*E24</f>
        <v>149262467.7834</v>
      </c>
      <c r="F124" s="18">
        <f t="shared" si="27"/>
        <v>115157093.29754999</v>
      </c>
      <c r="G124" s="18">
        <f t="shared" si="27"/>
        <v>110799154.39169998</v>
      </c>
      <c r="H124" s="18">
        <f t="shared" si="27"/>
        <v>115804948.86479999</v>
      </c>
      <c r="I124" s="18">
        <f t="shared" si="27"/>
        <v>112660968.99029998</v>
      </c>
      <c r="J124" s="18">
        <f t="shared" si="27"/>
        <v>116956196.91569999</v>
      </c>
      <c r="K124" s="18">
        <f t="shared" si="27"/>
        <v>118465210.77869999</v>
      </c>
      <c r="L124" s="18">
        <f t="shared" si="27"/>
        <v>123676394.27849999</v>
      </c>
      <c r="M124" s="18">
        <f t="shared" si="27"/>
        <v>156396264.71024999</v>
      </c>
      <c r="N124" s="18">
        <f t="shared" si="27"/>
        <v>173041337.09895</v>
      </c>
      <c r="O124" s="18">
        <f t="shared" si="27"/>
        <v>168933971.58884999</v>
      </c>
      <c r="P124" s="18">
        <f t="shared" si="27"/>
        <v>164438099.16389999</v>
      </c>
      <c r="Q124" s="18">
        <f t="shared" si="14"/>
        <v>1625592107.8625996</v>
      </c>
    </row>
    <row r="125" spans="1:17" ht="15" x14ac:dyDescent="0.25">
      <c r="A125" s="7">
        <v>16</v>
      </c>
      <c r="B125" s="8" t="s">
        <v>36</v>
      </c>
      <c r="C125" s="7" t="s">
        <v>37</v>
      </c>
      <c r="D125" s="11">
        <v>1.0611600000000001</v>
      </c>
      <c r="E125" s="18">
        <f t="shared" ref="E125:P125" si="28">$D125*E25</f>
        <v>3522430.4214000003</v>
      </c>
      <c r="F125" s="18">
        <f t="shared" si="28"/>
        <v>2767990.2301200004</v>
      </c>
      <c r="G125" s="18">
        <f t="shared" si="28"/>
        <v>2817453.0200400003</v>
      </c>
      <c r="H125" s="18">
        <f t="shared" si="28"/>
        <v>3122551.3762800004</v>
      </c>
      <c r="I125" s="18">
        <f t="shared" si="28"/>
        <v>2888564.5351200001</v>
      </c>
      <c r="J125" s="18">
        <f t="shared" si="28"/>
        <v>2522924.8785600001</v>
      </c>
      <c r="K125" s="18">
        <f t="shared" si="28"/>
        <v>2615985.4270800003</v>
      </c>
      <c r="L125" s="18">
        <f t="shared" si="28"/>
        <v>2887169.1097200001</v>
      </c>
      <c r="M125" s="18">
        <f t="shared" si="28"/>
        <v>3558952.3651200002</v>
      </c>
      <c r="N125" s="18">
        <f t="shared" si="28"/>
        <v>4189165.7386800004</v>
      </c>
      <c r="O125" s="18">
        <f t="shared" si="28"/>
        <v>4115573.2315200004</v>
      </c>
      <c r="P125" s="18">
        <f t="shared" si="28"/>
        <v>3875360.5646400005</v>
      </c>
      <c r="Q125" s="18">
        <f t="shared" si="14"/>
        <v>38884120.898280002</v>
      </c>
    </row>
    <row r="126" spans="1:17" ht="15" x14ac:dyDescent="0.25">
      <c r="A126" s="7">
        <v>17</v>
      </c>
      <c r="B126" s="8" t="s">
        <v>38</v>
      </c>
      <c r="C126" s="7" t="s">
        <v>39</v>
      </c>
      <c r="D126" s="11">
        <v>1.0864499999999999</v>
      </c>
      <c r="E126" s="18">
        <f t="shared" ref="E126:P126" si="29">$D126*E26</f>
        <v>43861210.92915</v>
      </c>
      <c r="F126" s="18">
        <f t="shared" si="29"/>
        <v>44812272.962399997</v>
      </c>
      <c r="G126" s="18">
        <f t="shared" si="29"/>
        <v>38879147.783399999</v>
      </c>
      <c r="H126" s="18">
        <f t="shared" si="29"/>
        <v>37658298.486149997</v>
      </c>
      <c r="I126" s="18">
        <f t="shared" si="29"/>
        <v>39995034.059699997</v>
      </c>
      <c r="J126" s="18">
        <f t="shared" si="29"/>
        <v>36816261.7104</v>
      </c>
      <c r="K126" s="18">
        <f t="shared" si="29"/>
        <v>42373048.214549996</v>
      </c>
      <c r="L126" s="18">
        <f t="shared" si="29"/>
        <v>39158646.82395</v>
      </c>
      <c r="M126" s="18">
        <f t="shared" si="29"/>
        <v>47032889.846399993</v>
      </c>
      <c r="N126" s="18">
        <f t="shared" si="29"/>
        <v>48238340.887799993</v>
      </c>
      <c r="O126" s="18">
        <f t="shared" si="29"/>
        <v>51540629.564699993</v>
      </c>
      <c r="P126" s="18">
        <f t="shared" si="29"/>
        <v>48983370.715949997</v>
      </c>
      <c r="Q126" s="18">
        <f t="shared" si="14"/>
        <v>519349151.98455</v>
      </c>
    </row>
    <row r="127" spans="1:17" ht="15" x14ac:dyDescent="0.25">
      <c r="A127" s="7">
        <v>18</v>
      </c>
      <c r="B127" s="8" t="s">
        <v>40</v>
      </c>
      <c r="C127" s="7" t="s">
        <v>41</v>
      </c>
      <c r="D127" s="11">
        <v>1.0611600000000001</v>
      </c>
      <c r="E127" s="18">
        <f t="shared" ref="E127:P127" si="30">$D127*E27</f>
        <v>8541561.2308800016</v>
      </c>
      <c r="F127" s="18">
        <f t="shared" si="30"/>
        <v>9150143.9190000016</v>
      </c>
      <c r="G127" s="18">
        <f t="shared" si="30"/>
        <v>7986321.9948000005</v>
      </c>
      <c r="H127" s="18">
        <f t="shared" si="30"/>
        <v>7965008.5962000005</v>
      </c>
      <c r="I127" s="18">
        <f t="shared" si="30"/>
        <v>8717823.0903600007</v>
      </c>
      <c r="J127" s="18">
        <f t="shared" si="30"/>
        <v>7751769.5553600006</v>
      </c>
      <c r="K127" s="18">
        <f t="shared" si="30"/>
        <v>13651929.516000001</v>
      </c>
      <c r="L127" s="18">
        <f t="shared" si="30"/>
        <v>13030424.021400001</v>
      </c>
      <c r="M127" s="18">
        <f t="shared" si="30"/>
        <v>15020156.324040001</v>
      </c>
      <c r="N127" s="18">
        <f t="shared" si="30"/>
        <v>15988904.144280002</v>
      </c>
      <c r="O127" s="18">
        <f t="shared" si="30"/>
        <v>16405934.718480002</v>
      </c>
      <c r="P127" s="18">
        <f t="shared" si="30"/>
        <v>16660465.617240002</v>
      </c>
      <c r="Q127" s="18">
        <f t="shared" si="14"/>
        <v>140870442.72804001</v>
      </c>
    </row>
    <row r="128" spans="1:17" ht="15" x14ac:dyDescent="0.25">
      <c r="A128" s="7">
        <v>19</v>
      </c>
      <c r="B128" s="8" t="s">
        <v>42</v>
      </c>
      <c r="C128" s="7" t="s">
        <v>43</v>
      </c>
      <c r="D128" s="11">
        <v>1.0351600000000001</v>
      </c>
      <c r="E128" s="18">
        <f t="shared" ref="E128:P128" si="31">$D128*E28</f>
        <v>741690.06968000007</v>
      </c>
      <c r="F128" s="18">
        <f t="shared" si="31"/>
        <v>801022.3354000001</v>
      </c>
      <c r="G128" s="18">
        <f t="shared" si="31"/>
        <v>808330.56500000006</v>
      </c>
      <c r="H128" s="18">
        <f t="shared" si="31"/>
        <v>775351.40256000008</v>
      </c>
      <c r="I128" s="18">
        <f t="shared" si="31"/>
        <v>680383.75384000002</v>
      </c>
      <c r="J128" s="18">
        <f t="shared" si="31"/>
        <v>763751.3996</v>
      </c>
      <c r="K128" s="18">
        <f t="shared" si="31"/>
        <v>861884.56760000007</v>
      </c>
      <c r="L128" s="18">
        <f t="shared" si="31"/>
        <v>786243.35608000006</v>
      </c>
      <c r="M128" s="18">
        <f t="shared" si="31"/>
        <v>928533.34420000005</v>
      </c>
      <c r="N128" s="18">
        <f t="shared" si="31"/>
        <v>787058.02700000012</v>
      </c>
      <c r="O128" s="18">
        <f t="shared" si="31"/>
        <v>778723.95384000009</v>
      </c>
      <c r="P128" s="18">
        <f t="shared" si="31"/>
        <v>834329.64356000011</v>
      </c>
      <c r="Q128" s="18">
        <f t="shared" si="14"/>
        <v>9547302.4183600005</v>
      </c>
    </row>
    <row r="129" spans="1:17" ht="15" x14ac:dyDescent="0.25">
      <c r="A129" s="7">
        <v>20</v>
      </c>
      <c r="B129" s="8" t="s">
        <v>44</v>
      </c>
      <c r="C129" s="7" t="s">
        <v>45</v>
      </c>
      <c r="D129" s="11">
        <v>1.0611600000000001</v>
      </c>
      <c r="E129" s="18">
        <f t="shared" ref="E129:P129" si="32">$D129*E29</f>
        <v>88013.671560000003</v>
      </c>
      <c r="F129" s="18">
        <f t="shared" si="32"/>
        <v>98366.348520000014</v>
      </c>
      <c r="G129" s="18">
        <f t="shared" si="32"/>
        <v>109984.98936000001</v>
      </c>
      <c r="H129" s="18">
        <f t="shared" si="32"/>
        <v>109904.34120000001</v>
      </c>
      <c r="I129" s="18">
        <f t="shared" si="32"/>
        <v>108442.06272000002</v>
      </c>
      <c r="J129" s="18">
        <f t="shared" si="32"/>
        <v>121502.82</v>
      </c>
      <c r="K129" s="18">
        <f t="shared" si="32"/>
        <v>128070.33924000002</v>
      </c>
      <c r="L129" s="18">
        <f t="shared" si="32"/>
        <v>125577.67440000002</v>
      </c>
      <c r="M129" s="18">
        <f t="shared" si="32"/>
        <v>128763.27672000001</v>
      </c>
      <c r="N129" s="18">
        <f t="shared" si="32"/>
        <v>125466.25260000001</v>
      </c>
      <c r="O129" s="18">
        <f t="shared" si="32"/>
        <v>155345.33472000001</v>
      </c>
      <c r="P129" s="18">
        <f t="shared" si="32"/>
        <v>142259.10960000003</v>
      </c>
      <c r="Q129" s="18">
        <f t="shared" si="14"/>
        <v>1441696.2206400002</v>
      </c>
    </row>
    <row r="130" spans="1:17" ht="15" x14ac:dyDescent="0.25">
      <c r="A130" s="7">
        <v>21</v>
      </c>
      <c r="B130" s="8" t="s">
        <v>46</v>
      </c>
      <c r="C130" s="7" t="s">
        <v>47</v>
      </c>
      <c r="D130" s="11">
        <v>1.0351600000000001</v>
      </c>
      <c r="E130" s="18">
        <f t="shared" ref="E130:P130" si="33">$D130*E30</f>
        <v>25808690.897640001</v>
      </c>
      <c r="F130" s="18">
        <f t="shared" si="33"/>
        <v>28303641.810920004</v>
      </c>
      <c r="G130" s="18">
        <f t="shared" si="33"/>
        <v>26605103.665560003</v>
      </c>
      <c r="H130" s="18">
        <f t="shared" si="33"/>
        <v>31594290.196560003</v>
      </c>
      <c r="I130" s="18">
        <f t="shared" si="33"/>
        <v>29293756.823520001</v>
      </c>
      <c r="J130" s="18">
        <f t="shared" si="33"/>
        <v>26549563.190920003</v>
      </c>
      <c r="K130" s="18">
        <f t="shared" si="33"/>
        <v>29231321.148120001</v>
      </c>
      <c r="L130" s="18">
        <f t="shared" si="33"/>
        <v>27051202.762080003</v>
      </c>
      <c r="M130" s="18">
        <f t="shared" si="33"/>
        <v>29769984.251840003</v>
      </c>
      <c r="N130" s="18">
        <f t="shared" si="33"/>
        <v>30861589.456320003</v>
      </c>
      <c r="O130" s="18">
        <f t="shared" si="33"/>
        <v>29765848.787640002</v>
      </c>
      <c r="P130" s="18">
        <f t="shared" si="33"/>
        <v>30934693.490680002</v>
      </c>
      <c r="Q130" s="18">
        <f t="shared" si="14"/>
        <v>345769686.48179996</v>
      </c>
    </row>
    <row r="131" spans="1:17" ht="15" x14ac:dyDescent="0.25">
      <c r="A131" s="7">
        <v>22</v>
      </c>
      <c r="B131" s="8" t="s">
        <v>48</v>
      </c>
      <c r="C131" s="7" t="s">
        <v>49</v>
      </c>
      <c r="D131" s="11">
        <v>1.0864499999999999</v>
      </c>
      <c r="E131" s="18">
        <f t="shared" ref="E131:P131" si="34">$D131*E31</f>
        <v>2629234.8140519997</v>
      </c>
      <c r="F131" s="18">
        <f t="shared" si="34"/>
        <v>2731099.170957</v>
      </c>
      <c r="G131" s="18">
        <f t="shared" si="34"/>
        <v>2936897.2134884996</v>
      </c>
      <c r="H131" s="18">
        <f t="shared" si="34"/>
        <v>2895643.9790669996</v>
      </c>
      <c r="I131" s="18">
        <f t="shared" si="34"/>
        <v>2509225.1776589998</v>
      </c>
      <c r="J131" s="18">
        <f t="shared" si="34"/>
        <v>2539930.2754559997</v>
      </c>
      <c r="K131" s="18">
        <f t="shared" si="34"/>
        <v>2255057.3707289998</v>
      </c>
      <c r="L131" s="18">
        <f t="shared" si="34"/>
        <v>2139168.7586955</v>
      </c>
      <c r="M131" s="18">
        <f t="shared" si="34"/>
        <v>1977488.6476229997</v>
      </c>
      <c r="N131" s="18">
        <f t="shared" si="34"/>
        <v>2103008.8779254998</v>
      </c>
      <c r="O131" s="18">
        <f t="shared" si="34"/>
        <v>2251870.9215239999</v>
      </c>
      <c r="P131" s="18">
        <f t="shared" si="34"/>
        <v>2364290.0749919997</v>
      </c>
      <c r="Q131" s="18">
        <f t="shared" si="14"/>
        <v>29332915.2821685</v>
      </c>
    </row>
    <row r="132" spans="1:17" ht="15" x14ac:dyDescent="0.25">
      <c r="A132" s="7">
        <v>23</v>
      </c>
      <c r="B132" s="8" t="s">
        <v>50</v>
      </c>
      <c r="C132" s="7" t="s">
        <v>51</v>
      </c>
      <c r="D132" s="11">
        <v>1.0351600000000001</v>
      </c>
      <c r="E132" s="18">
        <f t="shared" ref="E132:P132" si="35">$D132*E32</f>
        <v>630594.72322912305</v>
      </c>
      <c r="F132" s="18">
        <f t="shared" si="35"/>
        <v>748633.55088572146</v>
      </c>
      <c r="G132" s="18">
        <f t="shared" si="35"/>
        <v>604623.92395320092</v>
      </c>
      <c r="H132" s="18">
        <f t="shared" si="35"/>
        <v>548262.79780925822</v>
      </c>
      <c r="I132" s="18">
        <f t="shared" si="35"/>
        <v>694441.03589817521</v>
      </c>
      <c r="J132" s="18">
        <f t="shared" si="35"/>
        <v>567557.17068676045</v>
      </c>
      <c r="K132" s="18">
        <f t="shared" si="35"/>
        <v>549245.12308178644</v>
      </c>
      <c r="L132" s="18">
        <f t="shared" si="35"/>
        <v>616796.68606577232</v>
      </c>
      <c r="M132" s="18">
        <f t="shared" si="35"/>
        <v>669058.78294074023</v>
      </c>
      <c r="N132" s="18">
        <f t="shared" si="35"/>
        <v>640531.56080788421</v>
      </c>
      <c r="O132" s="18">
        <f t="shared" si="35"/>
        <v>601958.27869785926</v>
      </c>
      <c r="P132" s="18">
        <f t="shared" si="35"/>
        <v>495214.50411133777</v>
      </c>
      <c r="Q132" s="18">
        <f t="shared" si="14"/>
        <v>7366918.1381676188</v>
      </c>
    </row>
    <row r="133" spans="1:17" ht="15" x14ac:dyDescent="0.25">
      <c r="A133" s="7">
        <v>24</v>
      </c>
      <c r="B133" s="8" t="s">
        <v>52</v>
      </c>
      <c r="C133" s="7" t="s">
        <v>53</v>
      </c>
      <c r="D133" s="11">
        <v>1.0351600000000001</v>
      </c>
      <c r="E133" s="18">
        <f t="shared" ref="E133:P133" si="36">$D133*E33</f>
        <v>963679.00145087705</v>
      </c>
      <c r="F133" s="18">
        <f t="shared" si="36"/>
        <v>1373445.4842742786</v>
      </c>
      <c r="G133" s="18">
        <f t="shared" si="36"/>
        <v>1011299.1369667993</v>
      </c>
      <c r="H133" s="18">
        <f t="shared" si="36"/>
        <v>684821.8645107419</v>
      </c>
      <c r="I133" s="18">
        <f t="shared" si="36"/>
        <v>1083118.118381825</v>
      </c>
      <c r="J133" s="18">
        <f t="shared" si="36"/>
        <v>915591.09283323959</v>
      </c>
      <c r="K133" s="18">
        <f t="shared" si="36"/>
        <v>833883.91091821366</v>
      </c>
      <c r="L133" s="18">
        <f t="shared" si="36"/>
        <v>1074942.5284142278</v>
      </c>
      <c r="M133" s="18">
        <f t="shared" si="36"/>
        <v>1130197.3249392598</v>
      </c>
      <c r="N133" s="18">
        <f t="shared" si="36"/>
        <v>1062527.128272116</v>
      </c>
      <c r="O133" s="18">
        <f t="shared" si="36"/>
        <v>890606.83534214087</v>
      </c>
      <c r="P133" s="18">
        <f t="shared" si="36"/>
        <v>686404.07332866231</v>
      </c>
      <c r="Q133" s="18">
        <f t="shared" si="14"/>
        <v>11710516.499632383</v>
      </c>
    </row>
    <row r="134" spans="1:17" ht="15" x14ac:dyDescent="0.25">
      <c r="A134" s="7">
        <v>25</v>
      </c>
      <c r="B134" s="8" t="s">
        <v>54</v>
      </c>
      <c r="C134" s="7" t="s">
        <v>55</v>
      </c>
      <c r="D134" s="11">
        <v>1.0351600000000001</v>
      </c>
      <c r="E134" s="18">
        <f t="shared" ref="E134:P134" si="37">$D134*E34</f>
        <v>20870517.051440001</v>
      </c>
      <c r="F134" s="18">
        <f t="shared" si="37"/>
        <v>24583109.075000003</v>
      </c>
      <c r="G134" s="18">
        <f t="shared" si="37"/>
        <v>21733214.219640002</v>
      </c>
      <c r="H134" s="18">
        <f t="shared" si="37"/>
        <v>24404400.087760001</v>
      </c>
      <c r="I134" s="18">
        <f t="shared" si="37"/>
        <v>23625485.664480001</v>
      </c>
      <c r="J134" s="18">
        <f t="shared" si="37"/>
        <v>21747642.279720001</v>
      </c>
      <c r="K134" s="18">
        <f t="shared" si="37"/>
        <v>21552258.935200002</v>
      </c>
      <c r="L134" s="18">
        <f t="shared" si="37"/>
        <v>20034433.846840002</v>
      </c>
      <c r="M134" s="18">
        <f t="shared" si="37"/>
        <v>24419980.280920003</v>
      </c>
      <c r="N134" s="18">
        <f t="shared" si="37"/>
        <v>23490496.659840003</v>
      </c>
      <c r="O134" s="18">
        <f t="shared" si="37"/>
        <v>24716767.899040002</v>
      </c>
      <c r="P134" s="18">
        <f t="shared" si="37"/>
        <v>23069363.552200001</v>
      </c>
      <c r="Q134" s="18">
        <f t="shared" si="14"/>
        <v>274247669.55208004</v>
      </c>
    </row>
    <row r="135" spans="1:17" ht="15" x14ac:dyDescent="0.25">
      <c r="A135" s="7">
        <v>26</v>
      </c>
      <c r="B135" s="8" t="s">
        <v>56</v>
      </c>
      <c r="C135" s="7" t="s">
        <v>57</v>
      </c>
      <c r="D135" s="11">
        <v>1.0864499999999999</v>
      </c>
      <c r="E135" s="18">
        <f t="shared" ref="E135:P135" si="38">$D135*E35</f>
        <v>10006.2045</v>
      </c>
      <c r="F135" s="18">
        <f t="shared" si="38"/>
        <v>391979.20904999995</v>
      </c>
      <c r="G135" s="18">
        <f t="shared" si="38"/>
        <v>560474.56664999994</v>
      </c>
      <c r="H135" s="18">
        <f t="shared" si="38"/>
        <v>618567.04814999993</v>
      </c>
      <c r="I135" s="18">
        <f t="shared" si="38"/>
        <v>96455.030999999988</v>
      </c>
      <c r="J135" s="18">
        <f t="shared" si="38"/>
        <v>18171.9627</v>
      </c>
      <c r="K135" s="18">
        <f t="shared" si="38"/>
        <v>15631.842599999998</v>
      </c>
      <c r="L135" s="18">
        <f t="shared" si="38"/>
        <v>7255.3130999999994</v>
      </c>
      <c r="M135" s="18">
        <f t="shared" si="38"/>
        <v>7991.926199999999</v>
      </c>
      <c r="N135" s="18">
        <f t="shared" si="38"/>
        <v>6478.5013499999995</v>
      </c>
      <c r="O135" s="18">
        <f t="shared" si="38"/>
        <v>6221.0126999999993</v>
      </c>
      <c r="P135" s="18">
        <f t="shared" si="38"/>
        <v>8869.7777999999998</v>
      </c>
      <c r="Q135" s="18">
        <f t="shared" si="14"/>
        <v>1748102.3958000001</v>
      </c>
    </row>
    <row r="136" spans="1:17" ht="15" x14ac:dyDescent="0.25">
      <c r="A136" s="7">
        <v>27</v>
      </c>
      <c r="B136" s="8" t="s">
        <v>58</v>
      </c>
      <c r="C136" s="7" t="s">
        <v>59</v>
      </c>
      <c r="D136" s="11">
        <v>1.0611600000000001</v>
      </c>
      <c r="E136" s="18">
        <f t="shared" ref="E136:P136" si="39">$D136*E36</f>
        <v>3540202.7290800004</v>
      </c>
      <c r="F136" s="18">
        <f t="shared" si="39"/>
        <v>2426626.7308800002</v>
      </c>
      <c r="G136" s="18">
        <f t="shared" si="39"/>
        <v>2101739.8629600001</v>
      </c>
      <c r="H136" s="18">
        <f t="shared" si="39"/>
        <v>2082548.7843600002</v>
      </c>
      <c r="I136" s="18">
        <f t="shared" si="39"/>
        <v>2136416.4494400001</v>
      </c>
      <c r="J136" s="18">
        <f t="shared" si="39"/>
        <v>2115277.0810800004</v>
      </c>
      <c r="K136" s="18">
        <f t="shared" si="39"/>
        <v>4525003.7778000003</v>
      </c>
      <c r="L136" s="18">
        <f t="shared" si="39"/>
        <v>4884496.1344800005</v>
      </c>
      <c r="M136" s="18">
        <f t="shared" si="39"/>
        <v>6121548.7102800002</v>
      </c>
      <c r="N136" s="18">
        <f t="shared" si="39"/>
        <v>5844750.4300800003</v>
      </c>
      <c r="O136" s="18">
        <f t="shared" si="39"/>
        <v>6304988.256000001</v>
      </c>
      <c r="P136" s="18">
        <f t="shared" si="39"/>
        <v>5450609.0770800002</v>
      </c>
      <c r="Q136" s="18">
        <f t="shared" si="14"/>
        <v>47534208.023519993</v>
      </c>
    </row>
    <row r="137" spans="1:17" ht="15" x14ac:dyDescent="0.25">
      <c r="A137" s="7">
        <v>28</v>
      </c>
      <c r="B137" s="8" t="s">
        <v>60</v>
      </c>
      <c r="C137" s="7" t="s">
        <v>61</v>
      </c>
      <c r="D137" s="11">
        <v>1.0351600000000001</v>
      </c>
      <c r="E137" s="18">
        <f t="shared" ref="E137:P137" si="40">$D137*E37</f>
        <v>2056463.3482400002</v>
      </c>
      <c r="F137" s="18">
        <f t="shared" si="40"/>
        <v>2255671.6089600003</v>
      </c>
      <c r="G137" s="18">
        <f t="shared" si="40"/>
        <v>2264396.9726</v>
      </c>
      <c r="H137" s="18">
        <f t="shared" si="40"/>
        <v>2161161.5009600003</v>
      </c>
      <c r="I137" s="18">
        <f t="shared" si="40"/>
        <v>1984451.4076800002</v>
      </c>
      <c r="J137" s="18">
        <f t="shared" si="40"/>
        <v>2150715.7014000001</v>
      </c>
      <c r="K137" s="18">
        <f t="shared" si="40"/>
        <v>2427058.9095200002</v>
      </c>
      <c r="L137" s="18">
        <f t="shared" si="40"/>
        <v>2134908.8082000003</v>
      </c>
      <c r="M137" s="18">
        <f t="shared" si="40"/>
        <v>2561509.6309600002</v>
      </c>
      <c r="N137" s="18">
        <f t="shared" si="40"/>
        <v>2137123.0154400002</v>
      </c>
      <c r="O137" s="18">
        <f t="shared" si="40"/>
        <v>2125400.8636000003</v>
      </c>
      <c r="P137" s="18">
        <f t="shared" si="40"/>
        <v>2289399.1920799999</v>
      </c>
      <c r="Q137" s="18">
        <f t="shared" si="14"/>
        <v>26548260.959640004</v>
      </c>
    </row>
    <row r="138" spans="1:17" ht="15" x14ac:dyDescent="0.25">
      <c r="A138" s="7">
        <v>29</v>
      </c>
      <c r="B138" s="8" t="s">
        <v>62</v>
      </c>
      <c r="C138" s="7" t="s">
        <v>63</v>
      </c>
      <c r="D138" s="11">
        <v>1.0351600000000001</v>
      </c>
      <c r="E138" s="18">
        <f t="shared" ref="E138:P138" si="41">$D138*E38</f>
        <v>6756248.1277200002</v>
      </c>
      <c r="F138" s="18">
        <f t="shared" si="41"/>
        <v>7106717.0731200008</v>
      </c>
      <c r="G138" s="18">
        <f t="shared" si="41"/>
        <v>5883409.4970000004</v>
      </c>
      <c r="H138" s="18">
        <f t="shared" si="41"/>
        <v>7257279.0248000007</v>
      </c>
      <c r="I138" s="18">
        <f t="shared" si="41"/>
        <v>6791231.3599200007</v>
      </c>
      <c r="J138" s="18">
        <f t="shared" si="41"/>
        <v>5984832.4034800008</v>
      </c>
      <c r="K138" s="18">
        <f t="shared" si="41"/>
        <v>6901918.9484000001</v>
      </c>
      <c r="L138" s="18">
        <f t="shared" si="41"/>
        <v>6503007.62048</v>
      </c>
      <c r="M138" s="18">
        <f t="shared" si="41"/>
        <v>7347429.0388800008</v>
      </c>
      <c r="N138" s="18">
        <f t="shared" si="41"/>
        <v>7616844.9562800005</v>
      </c>
      <c r="O138" s="18">
        <f t="shared" si="41"/>
        <v>8492121.3888000008</v>
      </c>
      <c r="P138" s="18">
        <f t="shared" si="41"/>
        <v>8296493.7465200005</v>
      </c>
      <c r="Q138" s="18">
        <f t="shared" si="14"/>
        <v>84937533.185399994</v>
      </c>
    </row>
    <row r="139" spans="1:17" ht="15" x14ac:dyDescent="0.25">
      <c r="A139" s="7">
        <v>30</v>
      </c>
      <c r="B139" s="8" t="s">
        <v>64</v>
      </c>
      <c r="C139" s="7" t="s">
        <v>65</v>
      </c>
      <c r="D139" s="11">
        <v>1.0351600000000001</v>
      </c>
      <c r="E139" s="18">
        <f t="shared" ref="E139:P139" si="42">$D139*E39</f>
        <v>12016058.607840002</v>
      </c>
      <c r="F139" s="18">
        <f t="shared" si="42"/>
        <v>15620610.9822</v>
      </c>
      <c r="G139" s="18">
        <f t="shared" si="42"/>
        <v>11474622.31048</v>
      </c>
      <c r="H139" s="18">
        <f t="shared" si="42"/>
        <v>9233373.5858000014</v>
      </c>
      <c r="I139" s="18">
        <f t="shared" si="42"/>
        <v>13068959.179920001</v>
      </c>
      <c r="J139" s="18">
        <f t="shared" si="42"/>
        <v>11109699.426000001</v>
      </c>
      <c r="K139" s="18">
        <f t="shared" si="42"/>
        <v>9867496.0392400008</v>
      </c>
      <c r="L139" s="18">
        <f t="shared" si="42"/>
        <v>11537992.73536</v>
      </c>
      <c r="M139" s="18">
        <f t="shared" si="42"/>
        <v>12840268.527240001</v>
      </c>
      <c r="N139" s="18">
        <f t="shared" si="42"/>
        <v>12053581.087520001</v>
      </c>
      <c r="O139" s="18">
        <f t="shared" si="42"/>
        <v>10167640.681240002</v>
      </c>
      <c r="P139" s="18">
        <f t="shared" si="42"/>
        <v>8101630.0523200007</v>
      </c>
      <c r="Q139" s="18">
        <f t="shared" si="14"/>
        <v>137091933.21516001</v>
      </c>
    </row>
    <row r="140" spans="1:17" ht="15" x14ac:dyDescent="0.25">
      <c r="A140" s="7">
        <v>31</v>
      </c>
      <c r="B140" s="8" t="s">
        <v>66</v>
      </c>
      <c r="C140" s="7" t="s">
        <v>67</v>
      </c>
      <c r="D140" s="11">
        <v>1.0351600000000001</v>
      </c>
      <c r="E140" s="18">
        <f t="shared" ref="E140:P140" si="43">$D140*E40</f>
        <v>6931483.1180000007</v>
      </c>
      <c r="F140" s="18">
        <f t="shared" si="43"/>
        <v>728701.91716000007</v>
      </c>
      <c r="G140" s="18">
        <f t="shared" si="43"/>
        <v>1310715.4513600001</v>
      </c>
      <c r="H140" s="18">
        <f t="shared" si="43"/>
        <v>1663579.7570000002</v>
      </c>
      <c r="I140" s="18">
        <f t="shared" si="43"/>
        <v>1978912.2665200001</v>
      </c>
      <c r="J140" s="18">
        <f t="shared" si="43"/>
        <v>162065.68476</v>
      </c>
      <c r="K140" s="18">
        <f t="shared" si="43"/>
        <v>1009361.7424800001</v>
      </c>
      <c r="L140" s="18">
        <f t="shared" si="43"/>
        <v>3421107.5301200002</v>
      </c>
      <c r="M140" s="18">
        <f t="shared" si="43"/>
        <v>10063918.684400002</v>
      </c>
      <c r="N140" s="18">
        <f t="shared" si="43"/>
        <v>12778851.449280001</v>
      </c>
      <c r="O140" s="18">
        <f t="shared" si="43"/>
        <v>12067091.995840002</v>
      </c>
      <c r="P140" s="18">
        <f t="shared" si="43"/>
        <v>7977613.7436800003</v>
      </c>
      <c r="Q140" s="18">
        <f t="shared" si="14"/>
        <v>60093403.340599999</v>
      </c>
    </row>
    <row r="141" spans="1:17" ht="15" x14ac:dyDescent="0.25">
      <c r="A141" s="7">
        <v>32</v>
      </c>
      <c r="B141" s="8" t="s">
        <v>68</v>
      </c>
      <c r="C141" s="7" t="s">
        <v>69</v>
      </c>
      <c r="D141" s="11">
        <v>1.0864499999999999</v>
      </c>
      <c r="E141" s="18">
        <f t="shared" ref="E141:P141" si="44">$D141*E41</f>
        <v>25573016.548799999</v>
      </c>
      <c r="F141" s="18">
        <f t="shared" si="44"/>
        <v>19333023.567299999</v>
      </c>
      <c r="G141" s="18">
        <f t="shared" si="44"/>
        <v>19235112.693299998</v>
      </c>
      <c r="H141" s="18">
        <f t="shared" si="44"/>
        <v>18005319.73965</v>
      </c>
      <c r="I141" s="18">
        <f t="shared" si="44"/>
        <v>20676351.632399999</v>
      </c>
      <c r="J141" s="18">
        <f t="shared" si="44"/>
        <v>19234782.412499998</v>
      </c>
      <c r="K141" s="18">
        <f t="shared" si="44"/>
        <v>19791503.294399999</v>
      </c>
      <c r="L141" s="18">
        <f t="shared" si="44"/>
        <v>21987860.836349998</v>
      </c>
      <c r="M141" s="18">
        <f t="shared" si="44"/>
        <v>24710850.027449999</v>
      </c>
      <c r="N141" s="18">
        <f t="shared" si="44"/>
        <v>22865482.108949997</v>
      </c>
      <c r="O141" s="18">
        <f t="shared" si="44"/>
        <v>25790426.0583</v>
      </c>
      <c r="P141" s="18">
        <f t="shared" si="44"/>
        <v>29338849.982699998</v>
      </c>
      <c r="Q141" s="18">
        <f t="shared" si="14"/>
        <v>266542578.90209994</v>
      </c>
    </row>
    <row r="142" spans="1:17" ht="15" x14ac:dyDescent="0.25">
      <c r="A142" s="7">
        <v>33</v>
      </c>
      <c r="B142" s="8" t="s">
        <v>70</v>
      </c>
      <c r="C142" s="7" t="s">
        <v>71</v>
      </c>
      <c r="D142" s="11">
        <v>1.0611600000000001</v>
      </c>
      <c r="E142" s="18">
        <f t="shared" ref="E142:P142" si="45">$D142*E42</f>
        <v>4304892.6648000004</v>
      </c>
      <c r="F142" s="18">
        <f t="shared" si="45"/>
        <v>3617356.4892000002</v>
      </c>
      <c r="G142" s="18">
        <f t="shared" si="45"/>
        <v>3481051.5483600004</v>
      </c>
      <c r="H142" s="18">
        <f t="shared" si="45"/>
        <v>3264987.6996000004</v>
      </c>
      <c r="I142" s="18">
        <f t="shared" si="45"/>
        <v>3485112.6076800004</v>
      </c>
      <c r="J142" s="18">
        <f t="shared" si="45"/>
        <v>3278761.5564000001</v>
      </c>
      <c r="K142" s="18">
        <f t="shared" si="45"/>
        <v>3464672.5437600003</v>
      </c>
      <c r="L142" s="18">
        <f t="shared" si="45"/>
        <v>3619983.9213600005</v>
      </c>
      <c r="M142" s="18">
        <f t="shared" si="45"/>
        <v>4755120.5684400005</v>
      </c>
      <c r="N142" s="18">
        <f t="shared" si="45"/>
        <v>4935982.5565200001</v>
      </c>
      <c r="O142" s="18">
        <f t="shared" si="45"/>
        <v>5180486.5544400001</v>
      </c>
      <c r="P142" s="18">
        <f t="shared" si="45"/>
        <v>5051620.3452000003</v>
      </c>
      <c r="Q142" s="18">
        <f t="shared" si="14"/>
        <v>48440029.055760004</v>
      </c>
    </row>
    <row r="143" spans="1:17" ht="15" x14ac:dyDescent="0.25">
      <c r="A143" s="7">
        <v>34</v>
      </c>
      <c r="B143" s="8" t="s">
        <v>72</v>
      </c>
      <c r="C143" s="7" t="s">
        <v>73</v>
      </c>
      <c r="D143" s="11">
        <v>1.0864499999999999</v>
      </c>
      <c r="E143" s="18">
        <f t="shared" ref="E143:P143" si="46">$D143*E43</f>
        <v>1734022.0037999998</v>
      </c>
      <c r="F143" s="18">
        <f t="shared" si="46"/>
        <v>1147878.96945</v>
      </c>
      <c r="G143" s="18">
        <f t="shared" si="46"/>
        <v>808760.98514999996</v>
      </c>
      <c r="H143" s="18">
        <f t="shared" si="46"/>
        <v>693981.88844999997</v>
      </c>
      <c r="I143" s="18">
        <f t="shared" si="46"/>
        <v>678885.6656999999</v>
      </c>
      <c r="J143" s="18">
        <f t="shared" si="46"/>
        <v>360228.79424999998</v>
      </c>
      <c r="K143" s="18">
        <f t="shared" si="46"/>
        <v>0</v>
      </c>
      <c r="L143" s="18">
        <f t="shared" si="46"/>
        <v>0</v>
      </c>
      <c r="M143" s="18">
        <f t="shared" si="46"/>
        <v>0</v>
      </c>
      <c r="N143" s="18">
        <f t="shared" si="46"/>
        <v>0</v>
      </c>
      <c r="O143" s="18">
        <f t="shared" si="46"/>
        <v>0</v>
      </c>
      <c r="P143" s="18">
        <f t="shared" si="46"/>
        <v>0</v>
      </c>
      <c r="Q143" s="18">
        <f t="shared" si="14"/>
        <v>5423758.3068000004</v>
      </c>
    </row>
    <row r="144" spans="1:17" ht="15" x14ac:dyDescent="0.25">
      <c r="A144" s="7">
        <v>35</v>
      </c>
      <c r="B144" s="8" t="s">
        <v>74</v>
      </c>
      <c r="C144" s="7" t="s">
        <v>75</v>
      </c>
      <c r="D144" s="11">
        <v>1.0611600000000001</v>
      </c>
      <c r="E144" s="18">
        <f t="shared" ref="E144:P144" si="47">$D144*E44</f>
        <v>4323986.11668</v>
      </c>
      <c r="F144" s="18">
        <f t="shared" si="47"/>
        <v>4116827.5226400006</v>
      </c>
      <c r="G144" s="18">
        <f t="shared" si="47"/>
        <v>3699417.0531600006</v>
      </c>
      <c r="H144" s="18">
        <f t="shared" si="47"/>
        <v>3926002.3033200004</v>
      </c>
      <c r="I144" s="18">
        <f t="shared" si="47"/>
        <v>3824984.1159600005</v>
      </c>
      <c r="J144" s="18">
        <f t="shared" si="47"/>
        <v>4101204.0639600004</v>
      </c>
      <c r="K144" s="18">
        <f t="shared" si="47"/>
        <v>0</v>
      </c>
      <c r="L144" s="18">
        <f t="shared" si="47"/>
        <v>0</v>
      </c>
      <c r="M144" s="18">
        <f t="shared" si="47"/>
        <v>0</v>
      </c>
      <c r="N144" s="18">
        <f t="shared" si="47"/>
        <v>0</v>
      </c>
      <c r="O144" s="18">
        <f t="shared" si="47"/>
        <v>0</v>
      </c>
      <c r="P144" s="18">
        <f t="shared" si="47"/>
        <v>0</v>
      </c>
      <c r="Q144" s="18">
        <f t="shared" si="14"/>
        <v>23992421.175720003</v>
      </c>
    </row>
    <row r="145" spans="1:17" ht="15" x14ac:dyDescent="0.25">
      <c r="A145" s="7">
        <v>36</v>
      </c>
      <c r="B145" s="8" t="s">
        <v>76</v>
      </c>
      <c r="C145" s="7" t="s">
        <v>77</v>
      </c>
      <c r="D145" s="11">
        <v>1.0611600000000001</v>
      </c>
      <c r="E145" s="18">
        <f t="shared" ref="E145:P145" si="48">$D145*E45</f>
        <v>2149626.8302800003</v>
      </c>
      <c r="F145" s="18">
        <f t="shared" si="48"/>
        <v>2178994.43328</v>
      </c>
      <c r="G145" s="18">
        <f t="shared" si="48"/>
        <v>1941962.0629200002</v>
      </c>
      <c r="H145" s="18">
        <f t="shared" si="48"/>
        <v>2245184.2882800004</v>
      </c>
      <c r="I145" s="18">
        <f t="shared" si="48"/>
        <v>2083685.2867200002</v>
      </c>
      <c r="J145" s="18">
        <f t="shared" si="48"/>
        <v>2086741.4275200001</v>
      </c>
      <c r="K145" s="18">
        <f t="shared" si="48"/>
        <v>2320933.0725600002</v>
      </c>
      <c r="L145" s="18">
        <f t="shared" si="48"/>
        <v>2121470.0108400001</v>
      </c>
      <c r="M145" s="18">
        <f t="shared" si="48"/>
        <v>2461688.5184400002</v>
      </c>
      <c r="N145" s="18">
        <f t="shared" si="48"/>
        <v>2598161.12256</v>
      </c>
      <c r="O145" s="18">
        <f t="shared" si="48"/>
        <v>2759193.2137200003</v>
      </c>
      <c r="P145" s="18">
        <f t="shared" si="48"/>
        <v>2667592.8213600004</v>
      </c>
      <c r="Q145" s="18">
        <f t="shared" si="14"/>
        <v>27615233.088480003</v>
      </c>
    </row>
    <row r="146" spans="1:17" ht="15" x14ac:dyDescent="0.25">
      <c r="A146" s="7">
        <v>37</v>
      </c>
      <c r="B146" s="8" t="s">
        <v>78</v>
      </c>
      <c r="C146" s="7" t="s">
        <v>79</v>
      </c>
      <c r="D146" s="11">
        <v>1.0611600000000001</v>
      </c>
      <c r="E146" s="18">
        <f t="shared" ref="E146:P146" si="49">$D146*E46</f>
        <v>11036.064</v>
      </c>
      <c r="F146" s="18">
        <f t="shared" si="49"/>
        <v>10611.6</v>
      </c>
      <c r="G146" s="18">
        <f t="shared" si="49"/>
        <v>0</v>
      </c>
      <c r="H146" s="18">
        <f t="shared" si="49"/>
        <v>36503.904000000002</v>
      </c>
      <c r="I146" s="18">
        <f t="shared" si="49"/>
        <v>848.92800000000011</v>
      </c>
      <c r="J146" s="18">
        <f t="shared" si="49"/>
        <v>6366.9600000000009</v>
      </c>
      <c r="K146" s="18">
        <f t="shared" si="49"/>
        <v>6366.9600000000009</v>
      </c>
      <c r="L146" s="18">
        <f t="shared" si="49"/>
        <v>7640.3520000000008</v>
      </c>
      <c r="M146" s="18">
        <f t="shared" si="49"/>
        <v>8489.2800000000007</v>
      </c>
      <c r="N146" s="18">
        <f t="shared" si="49"/>
        <v>8064.8160000000007</v>
      </c>
      <c r="O146" s="18">
        <f t="shared" si="49"/>
        <v>5942.496000000001</v>
      </c>
      <c r="P146" s="18">
        <f t="shared" si="49"/>
        <v>2546.7840000000001</v>
      </c>
      <c r="Q146" s="18">
        <f t="shared" si="14"/>
        <v>104418.144</v>
      </c>
    </row>
    <row r="147" spans="1:17" ht="15.75" thickBot="1" x14ac:dyDescent="0.3">
      <c r="A147" s="7"/>
      <c r="B147" s="14"/>
      <c r="C147" s="14" t="s">
        <v>80</v>
      </c>
      <c r="D147" s="15"/>
      <c r="E147" s="19">
        <f>SUM(E110:E146)</f>
        <v>587092538.91531658</v>
      </c>
      <c r="F147" s="19">
        <f t="shared" ref="F147:Q147" si="50">SUM(F110:F146)</f>
        <v>466222309.43896699</v>
      </c>
      <c r="G147" s="19">
        <f t="shared" si="50"/>
        <v>463432622.86611825</v>
      </c>
      <c r="H147" s="19">
        <f t="shared" si="50"/>
        <v>509560546.29977685</v>
      </c>
      <c r="I147" s="19">
        <f t="shared" si="50"/>
        <v>485347561.59978902</v>
      </c>
      <c r="J147" s="19">
        <f t="shared" si="50"/>
        <v>449052363.35435599</v>
      </c>
      <c r="K147" s="19">
        <f t="shared" si="50"/>
        <v>457790092.94061601</v>
      </c>
      <c r="L147" s="19">
        <f t="shared" si="50"/>
        <v>477379991.75848848</v>
      </c>
      <c r="M147" s="19">
        <f t="shared" si="50"/>
        <v>631908593.28793275</v>
      </c>
      <c r="N147" s="19">
        <f t="shared" si="50"/>
        <v>731366150.07940495</v>
      </c>
      <c r="O147" s="19">
        <f t="shared" si="50"/>
        <v>722346429.42882454</v>
      </c>
      <c r="P147" s="19">
        <f t="shared" si="50"/>
        <v>667512059.63612175</v>
      </c>
      <c r="Q147" s="19">
        <f t="shared" si="50"/>
        <v>6649011259.6057119</v>
      </c>
    </row>
    <row r="148" spans="1:17" ht="15.75" thickTop="1" x14ac:dyDescent="0.25">
      <c r="A148" s="7"/>
      <c r="B148" s="14"/>
      <c r="C148" s="14"/>
      <c r="D148" s="15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</row>
    <row r="149" spans="1:17" ht="15" x14ac:dyDescent="0.25">
      <c r="A149" s="7"/>
      <c r="B149" s="14"/>
      <c r="C149" s="14" t="s">
        <v>81</v>
      </c>
      <c r="D149" s="15"/>
      <c r="E149" s="18">
        <f>E146+E140+E139+E138+E137+E136+E121</f>
        <v>32400379.162180003</v>
      </c>
      <c r="F149" s="18">
        <f>F146+F140+F139+F138+F137+F136+F121</f>
        <v>30369239.016619999</v>
      </c>
      <c r="G149" s="18">
        <f t="shared" ref="G149:P149" si="51">G146+G140+G139+G138+G137+G136+G121</f>
        <v>24874589.577</v>
      </c>
      <c r="H149" s="18">
        <f t="shared" si="51"/>
        <v>24490449.148120001</v>
      </c>
      <c r="I149" s="18">
        <f t="shared" si="51"/>
        <v>28892901.474580001</v>
      </c>
      <c r="J149" s="18">
        <f t="shared" si="51"/>
        <v>23749174.224720001</v>
      </c>
      <c r="K149" s="18">
        <f t="shared" si="51"/>
        <v>26676104.43854</v>
      </c>
      <c r="L149" s="18">
        <f t="shared" si="51"/>
        <v>29688782.953740001</v>
      </c>
      <c r="M149" s="18">
        <f t="shared" si="51"/>
        <v>40158242.54716</v>
      </c>
      <c r="N149" s="18">
        <f t="shared" si="51"/>
        <v>41589163.463200003</v>
      </c>
      <c r="O149" s="18">
        <f t="shared" si="51"/>
        <v>39913823.088980004</v>
      </c>
      <c r="P149" s="18">
        <f t="shared" si="51"/>
        <v>33921189.579180002</v>
      </c>
      <c r="Q149" s="18">
        <f>SUM(E149:P149)</f>
        <v>376724038.67402005</v>
      </c>
    </row>
    <row r="150" spans="1:17" ht="15.75" thickBot="1" x14ac:dyDescent="0.3">
      <c r="A150" s="7"/>
      <c r="B150" s="14"/>
      <c r="C150" s="14" t="s">
        <v>82</v>
      </c>
      <c r="D150" s="15"/>
      <c r="E150" s="19">
        <f>E147-E149</f>
        <v>554692159.75313663</v>
      </c>
      <c r="F150" s="19">
        <f t="shared" ref="F150:Q150" si="52">F147-F149</f>
        <v>435853070.42234701</v>
      </c>
      <c r="G150" s="19">
        <f t="shared" si="52"/>
        <v>438558033.28911823</v>
      </c>
      <c r="H150" s="19">
        <f t="shared" si="52"/>
        <v>485070097.15165687</v>
      </c>
      <c r="I150" s="19">
        <f t="shared" si="52"/>
        <v>456454660.12520903</v>
      </c>
      <c r="J150" s="19">
        <f t="shared" si="52"/>
        <v>425303189.12963599</v>
      </c>
      <c r="K150" s="19">
        <f t="shared" si="52"/>
        <v>431113988.50207603</v>
      </c>
      <c r="L150" s="19">
        <f t="shared" si="52"/>
        <v>447691208.80474848</v>
      </c>
      <c r="M150" s="19">
        <f t="shared" si="52"/>
        <v>591750350.74077272</v>
      </c>
      <c r="N150" s="19">
        <f t="shared" si="52"/>
        <v>689776986.61620498</v>
      </c>
      <c r="O150" s="19">
        <f t="shared" si="52"/>
        <v>682432606.33984458</v>
      </c>
      <c r="P150" s="19">
        <f t="shared" si="52"/>
        <v>633590870.05694175</v>
      </c>
      <c r="Q150" s="19">
        <f t="shared" si="52"/>
        <v>6272287220.9316921</v>
      </c>
    </row>
    <row r="151" spans="1:17" ht="15.75" thickTop="1" x14ac:dyDescent="0.25">
      <c r="A151" s="7"/>
      <c r="B151" s="14"/>
      <c r="C151" s="14"/>
      <c r="D151" s="15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</row>
    <row r="152" spans="1:17" ht="15" x14ac:dyDescent="0.25">
      <c r="A152" s="7" t="s">
        <v>0</v>
      </c>
      <c r="B152" s="14"/>
      <c r="C152" s="14"/>
      <c r="D152" s="15"/>
      <c r="E152" s="14"/>
      <c r="F152" s="14"/>
      <c r="G152" s="14"/>
      <c r="H152" s="14"/>
      <c r="I152" s="14"/>
      <c r="J152" s="14"/>
      <c r="K152" s="30" t="s">
        <v>155</v>
      </c>
      <c r="L152" s="14"/>
      <c r="M152" s="14"/>
      <c r="N152" s="14"/>
      <c r="O152" s="14"/>
      <c r="P152" s="14"/>
      <c r="Q152" s="30" t="s">
        <v>155</v>
      </c>
    </row>
    <row r="153" spans="1:17" ht="15" x14ac:dyDescent="0.25">
      <c r="A153" s="7" t="s">
        <v>158</v>
      </c>
      <c r="B153" s="14"/>
      <c r="C153" s="14"/>
      <c r="D153" s="15"/>
      <c r="E153" s="14"/>
      <c r="F153" s="14"/>
      <c r="G153" s="14"/>
      <c r="H153" s="14"/>
      <c r="I153" s="14"/>
      <c r="J153" s="14"/>
      <c r="K153" s="30" t="s">
        <v>156</v>
      </c>
      <c r="L153" s="14"/>
      <c r="M153" s="14"/>
      <c r="N153" s="14"/>
      <c r="O153" s="14"/>
      <c r="P153" s="14"/>
      <c r="Q153" s="30" t="s">
        <v>156</v>
      </c>
    </row>
    <row r="154" spans="1:17" ht="15" x14ac:dyDescent="0.25">
      <c r="A154" s="7" t="s">
        <v>124</v>
      </c>
      <c r="B154" s="14"/>
      <c r="C154" s="14"/>
      <c r="D154" s="15"/>
      <c r="E154" s="14"/>
      <c r="F154" s="14"/>
      <c r="G154" s="14"/>
      <c r="H154" s="14"/>
      <c r="I154" s="14"/>
      <c r="J154" s="14"/>
      <c r="K154" s="30" t="s">
        <v>171</v>
      </c>
      <c r="L154" s="14"/>
      <c r="M154" s="14"/>
      <c r="N154" s="14"/>
      <c r="O154" s="14"/>
      <c r="P154" s="14"/>
      <c r="Q154" s="30" t="s">
        <v>171</v>
      </c>
    </row>
    <row r="155" spans="1:17" ht="15" x14ac:dyDescent="0.25">
      <c r="A155" s="7"/>
      <c r="B155" s="14"/>
      <c r="C155" s="14"/>
      <c r="D155" s="15"/>
      <c r="E155" s="14"/>
      <c r="F155" s="14"/>
      <c r="G155" s="14"/>
      <c r="H155" s="14"/>
      <c r="I155" s="14"/>
      <c r="J155" s="14"/>
      <c r="K155" s="30" t="s">
        <v>157</v>
      </c>
      <c r="L155" s="14"/>
      <c r="M155" s="14"/>
      <c r="N155" s="14"/>
      <c r="O155" s="14"/>
      <c r="P155" s="14"/>
      <c r="Q155" s="30" t="s">
        <v>157</v>
      </c>
    </row>
    <row r="156" spans="1:17" ht="15" x14ac:dyDescent="0.25">
      <c r="A156" s="7"/>
      <c r="B156" s="14"/>
      <c r="C156" s="14"/>
      <c r="D156" s="15"/>
      <c r="E156" s="14"/>
      <c r="F156" s="14"/>
      <c r="G156" s="14"/>
      <c r="H156" s="14"/>
      <c r="I156" s="14"/>
      <c r="J156" s="14"/>
      <c r="K156" s="30" t="s">
        <v>169</v>
      </c>
      <c r="L156" s="14"/>
      <c r="M156" s="14"/>
      <c r="N156" s="14"/>
      <c r="O156" s="14"/>
      <c r="P156" s="14"/>
      <c r="Q156" s="30" t="s">
        <v>170</v>
      </c>
    </row>
    <row r="157" spans="1:17" ht="15" x14ac:dyDescent="0.25">
      <c r="A157" s="7"/>
      <c r="B157" s="14"/>
      <c r="C157" s="14"/>
      <c r="D157" s="15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</row>
    <row r="158" spans="1:17" ht="15" x14ac:dyDescent="0.25">
      <c r="A158" s="7"/>
      <c r="B158" s="7"/>
      <c r="C158" s="7"/>
      <c r="D158" s="11"/>
      <c r="E158" s="1">
        <v>42278</v>
      </c>
      <c r="F158" s="1">
        <v>42309</v>
      </c>
      <c r="G158" s="1">
        <v>42339</v>
      </c>
      <c r="H158" s="1">
        <v>42370</v>
      </c>
      <c r="I158" s="1">
        <v>42401</v>
      </c>
      <c r="J158" s="1">
        <v>42430</v>
      </c>
      <c r="K158" s="1">
        <v>42461</v>
      </c>
      <c r="L158" s="1">
        <v>42491</v>
      </c>
      <c r="M158" s="1">
        <v>42522</v>
      </c>
      <c r="N158" s="1">
        <v>42552</v>
      </c>
      <c r="O158" s="1">
        <v>42583</v>
      </c>
      <c r="P158" s="1">
        <v>42614</v>
      </c>
      <c r="Q158" s="1" t="s">
        <v>1</v>
      </c>
    </row>
    <row r="159" spans="1:17" ht="15" x14ac:dyDescent="0.25">
      <c r="A159" s="17" t="s">
        <v>2</v>
      </c>
      <c r="B159" s="2" t="s">
        <v>83</v>
      </c>
      <c r="C159" s="2" t="s">
        <v>131</v>
      </c>
      <c r="D159" s="3"/>
      <c r="E159" s="4">
        <v>42278</v>
      </c>
      <c r="F159" s="4">
        <v>42309</v>
      </c>
      <c r="G159" s="4">
        <v>42339</v>
      </c>
      <c r="H159" s="4">
        <v>42370</v>
      </c>
      <c r="I159" s="4">
        <v>42401</v>
      </c>
      <c r="J159" s="4">
        <v>42430</v>
      </c>
      <c r="K159" s="4">
        <v>42461</v>
      </c>
      <c r="L159" s="4">
        <v>42491</v>
      </c>
      <c r="M159" s="4">
        <v>42522</v>
      </c>
      <c r="N159" s="4">
        <v>42552</v>
      </c>
      <c r="O159" s="4">
        <v>42583</v>
      </c>
      <c r="P159" s="4">
        <v>42614</v>
      </c>
      <c r="Q159" s="4" t="s">
        <v>5</v>
      </c>
    </row>
    <row r="160" spans="1:17" ht="15" x14ac:dyDescent="0.25">
      <c r="A160" s="7"/>
      <c r="B160" s="14"/>
      <c r="C160" s="14"/>
      <c r="D160" s="15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</row>
    <row r="161" spans="1:17" ht="15" x14ac:dyDescent="0.25">
      <c r="A161" s="7">
        <v>1</v>
      </c>
      <c r="B161" s="10" t="s">
        <v>85</v>
      </c>
      <c r="C161" s="7" t="s">
        <v>7</v>
      </c>
      <c r="D161" s="11">
        <v>1.0864499999999999</v>
      </c>
      <c r="E161" s="18">
        <f t="shared" ref="E161:P161" si="53">$D161*E62</f>
        <v>62943884.909399994</v>
      </c>
      <c r="F161" s="18">
        <f t="shared" si="53"/>
        <v>44422369.959299996</v>
      </c>
      <c r="G161" s="18">
        <f t="shared" si="53"/>
        <v>56399418.661199994</v>
      </c>
      <c r="H161" s="18">
        <f t="shared" si="53"/>
        <v>70169730.226049989</v>
      </c>
      <c r="I161" s="18">
        <f t="shared" si="53"/>
        <v>59378426.535449997</v>
      </c>
      <c r="J161" s="18">
        <f t="shared" si="53"/>
        <v>47803109.017799996</v>
      </c>
      <c r="K161" s="18">
        <f t="shared" si="53"/>
        <v>44079140.848199993</v>
      </c>
      <c r="L161" s="18">
        <f t="shared" si="53"/>
        <v>45671244.234299995</v>
      </c>
      <c r="M161" s="18">
        <f t="shared" si="53"/>
        <v>69194139.411149994</v>
      </c>
      <c r="N161" s="18">
        <f t="shared" si="53"/>
        <v>91578818.50485</v>
      </c>
      <c r="O161" s="18">
        <f t="shared" si="53"/>
        <v>90041446.12394999</v>
      </c>
      <c r="P161" s="18">
        <f t="shared" si="53"/>
        <v>77165312.243249997</v>
      </c>
      <c r="Q161" s="18">
        <f>SUM(E161:P161)</f>
        <v>758847040.67489994</v>
      </c>
    </row>
    <row r="162" spans="1:17" ht="15" x14ac:dyDescent="0.25">
      <c r="A162" s="7">
        <v>2</v>
      </c>
      <c r="B162" s="10" t="s">
        <v>86</v>
      </c>
      <c r="C162" s="7" t="s">
        <v>9</v>
      </c>
      <c r="D162" s="11">
        <v>1.0864499999999999</v>
      </c>
      <c r="E162" s="18">
        <f t="shared" ref="E162:P162" si="54">$D162*E63</f>
        <v>16607915.798699999</v>
      </c>
      <c r="F162" s="18">
        <f t="shared" si="54"/>
        <v>12593730.759299999</v>
      </c>
      <c r="G162" s="18">
        <f t="shared" si="54"/>
        <v>12412018.73745</v>
      </c>
      <c r="H162" s="18">
        <f t="shared" si="54"/>
        <v>14027856.71025</v>
      </c>
      <c r="I162" s="18">
        <f t="shared" si="54"/>
        <v>13202764.208699999</v>
      </c>
      <c r="J162" s="18">
        <f t="shared" si="54"/>
        <v>12783572.6865</v>
      </c>
      <c r="K162" s="18">
        <f t="shared" si="54"/>
        <v>12536033.745599998</v>
      </c>
      <c r="L162" s="18">
        <f t="shared" si="54"/>
        <v>12833863.370549999</v>
      </c>
      <c r="M162" s="18">
        <f t="shared" si="54"/>
        <v>16185062.939999999</v>
      </c>
      <c r="N162" s="18">
        <f t="shared" si="54"/>
        <v>19226662.2852</v>
      </c>
      <c r="O162" s="18">
        <f t="shared" si="54"/>
        <v>19473385.30215</v>
      </c>
      <c r="P162" s="18">
        <f t="shared" si="54"/>
        <v>18055124.780549999</v>
      </c>
      <c r="Q162" s="18">
        <f t="shared" ref="Q162:Q180" si="55">SUM(E162:P162)</f>
        <v>179937991.32495001</v>
      </c>
    </row>
    <row r="163" spans="1:17" ht="15" x14ac:dyDescent="0.25">
      <c r="A163" s="7">
        <v>3</v>
      </c>
      <c r="B163" s="10" t="s">
        <v>87</v>
      </c>
      <c r="C163" s="7" t="s">
        <v>88</v>
      </c>
      <c r="D163" s="11">
        <v>1.0611600000000001</v>
      </c>
      <c r="E163" s="18">
        <f t="shared" ref="E163:P163" si="56">$D163*E64</f>
        <v>0</v>
      </c>
      <c r="F163" s="18">
        <f t="shared" si="56"/>
        <v>0</v>
      </c>
      <c r="G163" s="18">
        <f t="shared" si="56"/>
        <v>0</v>
      </c>
      <c r="H163" s="18">
        <f t="shared" si="56"/>
        <v>0</v>
      </c>
      <c r="I163" s="18">
        <f t="shared" si="56"/>
        <v>0</v>
      </c>
      <c r="J163" s="18">
        <f t="shared" si="56"/>
        <v>0</v>
      </c>
      <c r="K163" s="18">
        <f t="shared" si="56"/>
        <v>0</v>
      </c>
      <c r="L163" s="18">
        <f t="shared" si="56"/>
        <v>0</v>
      </c>
      <c r="M163" s="18">
        <f t="shared" si="56"/>
        <v>0</v>
      </c>
      <c r="N163" s="18">
        <f t="shared" si="56"/>
        <v>0</v>
      </c>
      <c r="O163" s="18">
        <f t="shared" si="56"/>
        <v>0</v>
      </c>
      <c r="P163" s="18">
        <f t="shared" si="56"/>
        <v>0</v>
      </c>
      <c r="Q163" s="18">
        <f t="shared" si="55"/>
        <v>0</v>
      </c>
    </row>
    <row r="164" spans="1:17" ht="15" x14ac:dyDescent="0.25">
      <c r="A164" s="7">
        <v>4</v>
      </c>
      <c r="B164" s="10" t="s">
        <v>89</v>
      </c>
      <c r="C164" s="7" t="s">
        <v>35</v>
      </c>
      <c r="D164" s="11">
        <v>1.0864499999999999</v>
      </c>
      <c r="E164" s="18">
        <f t="shared" ref="E164:P164" si="57">$D164*E65</f>
        <v>28802539.1505</v>
      </c>
      <c r="F164" s="18">
        <f t="shared" si="57"/>
        <v>22773327.247049998</v>
      </c>
      <c r="G164" s="18">
        <f t="shared" si="57"/>
        <v>22007131.199999999</v>
      </c>
      <c r="H164" s="18">
        <f t="shared" si="57"/>
        <v>23088473.798549999</v>
      </c>
      <c r="I164" s="18">
        <f t="shared" si="57"/>
        <v>22150037.40075</v>
      </c>
      <c r="J164" s="18">
        <f t="shared" si="57"/>
        <v>22852552.267499998</v>
      </c>
      <c r="K164" s="18">
        <f t="shared" si="57"/>
        <v>23444114.514449999</v>
      </c>
      <c r="L164" s="18">
        <f t="shared" si="57"/>
        <v>24010121.284499999</v>
      </c>
      <c r="M164" s="18">
        <f t="shared" si="57"/>
        <v>28927379.860649999</v>
      </c>
      <c r="N164" s="18">
        <f t="shared" si="57"/>
        <v>31731293.279999997</v>
      </c>
      <c r="O164" s="18">
        <f t="shared" si="57"/>
        <v>31484909.235449996</v>
      </c>
      <c r="P164" s="18">
        <f t="shared" si="57"/>
        <v>30943372.578749999</v>
      </c>
      <c r="Q164" s="18">
        <f t="shared" si="55"/>
        <v>312215251.81815004</v>
      </c>
    </row>
    <row r="165" spans="1:17" ht="15" x14ac:dyDescent="0.25">
      <c r="A165" s="7">
        <v>5</v>
      </c>
      <c r="B165" s="10" t="s">
        <v>90</v>
      </c>
      <c r="C165" s="7" t="s">
        <v>37</v>
      </c>
      <c r="D165" s="11">
        <v>1.0611600000000001</v>
      </c>
      <c r="E165" s="18">
        <f t="shared" ref="E165:P165" si="58">$D165*E66</f>
        <v>1804975.8573600003</v>
      </c>
      <c r="F165" s="18">
        <f t="shared" si="58"/>
        <v>1702675.7887200001</v>
      </c>
      <c r="G165" s="18">
        <f t="shared" si="58"/>
        <v>1613093.7226800001</v>
      </c>
      <c r="H165" s="18">
        <f t="shared" si="58"/>
        <v>2132084.7943200003</v>
      </c>
      <c r="I165" s="18">
        <f t="shared" si="58"/>
        <v>2214271.63632</v>
      </c>
      <c r="J165" s="18">
        <f t="shared" si="58"/>
        <v>1858509.2570400003</v>
      </c>
      <c r="K165" s="18">
        <f t="shared" si="58"/>
        <v>1750486.3525200002</v>
      </c>
      <c r="L165" s="18">
        <f t="shared" si="58"/>
        <v>1763791.1766000001</v>
      </c>
      <c r="M165" s="18">
        <f t="shared" si="58"/>
        <v>1873283.7877200001</v>
      </c>
      <c r="N165" s="18">
        <f t="shared" si="58"/>
        <v>1966324.1742000002</v>
      </c>
      <c r="O165" s="18">
        <f t="shared" si="58"/>
        <v>2084202.0716400002</v>
      </c>
      <c r="P165" s="18">
        <f t="shared" si="58"/>
        <v>1995932.6605200002</v>
      </c>
      <c r="Q165" s="18">
        <f t="shared" si="55"/>
        <v>22759631.27964</v>
      </c>
    </row>
    <row r="166" spans="1:17" ht="15" x14ac:dyDescent="0.25">
      <c r="A166" s="7">
        <v>6</v>
      </c>
      <c r="B166" s="10" t="s">
        <v>91</v>
      </c>
      <c r="C166" s="7" t="s">
        <v>33</v>
      </c>
      <c r="D166" s="11">
        <v>1.0864499999999999</v>
      </c>
      <c r="E166" s="18">
        <f t="shared" ref="E166:P166" si="59">$D166*E67</f>
        <v>5388532.3384499997</v>
      </c>
      <c r="F166" s="18">
        <f t="shared" si="59"/>
        <v>1819435.4434499999</v>
      </c>
      <c r="G166" s="18">
        <f t="shared" si="59"/>
        <v>600019.17374999996</v>
      </c>
      <c r="H166" s="18">
        <f t="shared" si="59"/>
        <v>332700.32415</v>
      </c>
      <c r="I166" s="18">
        <f t="shared" si="59"/>
        <v>1003985.1856499999</v>
      </c>
      <c r="J166" s="18">
        <f t="shared" si="59"/>
        <v>3572056.3847999997</v>
      </c>
      <c r="K166" s="18">
        <f t="shared" si="59"/>
        <v>5460420.5620499998</v>
      </c>
      <c r="L166" s="18">
        <f t="shared" si="59"/>
        <v>6527287.3007999994</v>
      </c>
      <c r="M166" s="18">
        <f t="shared" si="59"/>
        <v>7677309.836099999</v>
      </c>
      <c r="N166" s="18">
        <f t="shared" si="59"/>
        <v>6942098.256599999</v>
      </c>
      <c r="O166" s="18">
        <f t="shared" si="59"/>
        <v>6156057.1138499994</v>
      </c>
      <c r="P166" s="18">
        <f t="shared" si="59"/>
        <v>4822227.8810999999</v>
      </c>
      <c r="Q166" s="18">
        <f t="shared" si="55"/>
        <v>50302129.800749995</v>
      </c>
    </row>
    <row r="167" spans="1:17" ht="15" x14ac:dyDescent="0.25">
      <c r="A167" s="7">
        <v>7</v>
      </c>
      <c r="B167" s="10" t="s">
        <v>92</v>
      </c>
      <c r="C167" s="7" t="s">
        <v>69</v>
      </c>
      <c r="D167" s="11">
        <v>1.0864499999999999</v>
      </c>
      <c r="E167" s="18">
        <f t="shared" ref="E167:P167" si="60">$D167*E68</f>
        <v>7355796.6875999998</v>
      </c>
      <c r="F167" s="18">
        <f t="shared" si="60"/>
        <v>5819331.4924499998</v>
      </c>
      <c r="G167" s="18">
        <f t="shared" si="60"/>
        <v>5492193.7922999999</v>
      </c>
      <c r="H167" s="18">
        <f t="shared" si="60"/>
        <v>5542366.0532999998</v>
      </c>
      <c r="I167" s="18">
        <f t="shared" si="60"/>
        <v>5835878.1259499993</v>
      </c>
      <c r="J167" s="18">
        <f t="shared" si="60"/>
        <v>5620424.22645</v>
      </c>
      <c r="K167" s="18">
        <f t="shared" si="60"/>
        <v>5509060.9285499994</v>
      </c>
      <c r="L167" s="18">
        <f t="shared" si="60"/>
        <v>5930587.2317999993</v>
      </c>
      <c r="M167" s="18">
        <f t="shared" si="60"/>
        <v>6259236.1838999996</v>
      </c>
      <c r="N167" s="18">
        <f t="shared" si="60"/>
        <v>6929553.0184499994</v>
      </c>
      <c r="O167" s="18">
        <f t="shared" si="60"/>
        <v>7657928.6545499992</v>
      </c>
      <c r="P167" s="18">
        <f t="shared" si="60"/>
        <v>8234149.1410499997</v>
      </c>
      <c r="Q167" s="18">
        <f t="shared" si="55"/>
        <v>76186505.536349982</v>
      </c>
    </row>
    <row r="168" spans="1:17" ht="15" x14ac:dyDescent="0.25">
      <c r="A168" s="7">
        <v>8</v>
      </c>
      <c r="B168" s="10" t="s">
        <v>93</v>
      </c>
      <c r="C168" s="7" t="s">
        <v>94</v>
      </c>
      <c r="D168" s="11">
        <v>1.0864499999999999</v>
      </c>
      <c r="E168" s="18">
        <f t="shared" ref="E168:P168" si="61">$D168*E69</f>
        <v>2782716.7798499996</v>
      </c>
      <c r="F168" s="18">
        <f t="shared" si="61"/>
        <v>2092123.5289499999</v>
      </c>
      <c r="G168" s="18">
        <f t="shared" si="61"/>
        <v>1683164.1928499998</v>
      </c>
      <c r="H168" s="18">
        <f t="shared" si="61"/>
        <v>1883373.0259499999</v>
      </c>
      <c r="I168" s="18">
        <f t="shared" si="61"/>
        <v>1919232.3946499999</v>
      </c>
      <c r="J168" s="18">
        <f t="shared" si="61"/>
        <v>2148587.4219</v>
      </c>
      <c r="K168" s="18">
        <f t="shared" si="61"/>
        <v>2267710.1456999998</v>
      </c>
      <c r="L168" s="18">
        <f t="shared" si="61"/>
        <v>2278128.1147499997</v>
      </c>
      <c r="M168" s="18">
        <f t="shared" si="61"/>
        <v>2989841.9536499996</v>
      </c>
      <c r="N168" s="18">
        <f t="shared" si="61"/>
        <v>3323483.1434999998</v>
      </c>
      <c r="O168" s="18">
        <f t="shared" si="61"/>
        <v>3145566.0914999996</v>
      </c>
      <c r="P168" s="18">
        <f t="shared" si="61"/>
        <v>2877003.2566499999</v>
      </c>
      <c r="Q168" s="18">
        <f t="shared" si="55"/>
        <v>29390930.049899995</v>
      </c>
    </row>
    <row r="169" spans="1:17" ht="15" x14ac:dyDescent="0.25">
      <c r="A169" s="7">
        <v>9</v>
      </c>
      <c r="B169" s="10" t="s">
        <v>95</v>
      </c>
      <c r="C169" s="7" t="s">
        <v>96</v>
      </c>
      <c r="D169" s="11">
        <v>1.0611600000000001</v>
      </c>
      <c r="E169" s="18">
        <f t="shared" ref="E169:P169" si="62">$D169*E70</f>
        <v>502353.14400000003</v>
      </c>
      <c r="F169" s="18">
        <f t="shared" si="62"/>
        <v>453964.24800000002</v>
      </c>
      <c r="G169" s="18">
        <f t="shared" si="62"/>
        <v>417035.88000000006</v>
      </c>
      <c r="H169" s="18">
        <f t="shared" si="62"/>
        <v>500443.05600000004</v>
      </c>
      <c r="I169" s="18">
        <f t="shared" si="62"/>
        <v>402391.87200000003</v>
      </c>
      <c r="J169" s="18">
        <f t="shared" si="62"/>
        <v>434226.67200000002</v>
      </c>
      <c r="K169" s="18">
        <f t="shared" si="62"/>
        <v>413852.4</v>
      </c>
      <c r="L169" s="18">
        <f t="shared" si="62"/>
        <v>439320.24000000005</v>
      </c>
      <c r="M169" s="18">
        <f t="shared" si="62"/>
        <v>419582.66400000005</v>
      </c>
      <c r="N169" s="18">
        <f t="shared" si="62"/>
        <v>429769.80000000005</v>
      </c>
      <c r="O169" s="18">
        <f t="shared" si="62"/>
        <v>485799.04800000007</v>
      </c>
      <c r="P169" s="18">
        <f t="shared" si="62"/>
        <v>470518.34400000004</v>
      </c>
      <c r="Q169" s="18">
        <f t="shared" si="55"/>
        <v>5369257.3680000007</v>
      </c>
    </row>
    <row r="170" spans="1:17" ht="15" x14ac:dyDescent="0.25">
      <c r="A170" s="7">
        <v>10</v>
      </c>
      <c r="B170" s="10" t="s">
        <v>97</v>
      </c>
      <c r="C170" s="7" t="s">
        <v>39</v>
      </c>
      <c r="D170" s="11">
        <v>1.0864499999999999</v>
      </c>
      <c r="E170" s="18">
        <f t="shared" ref="E170:P170" si="63">$D170*E71</f>
        <v>6214124.6069999998</v>
      </c>
      <c r="F170" s="18">
        <f t="shared" si="63"/>
        <v>6726797.5465499992</v>
      </c>
      <c r="G170" s="18">
        <f t="shared" si="63"/>
        <v>5941068.2149499999</v>
      </c>
      <c r="H170" s="18">
        <f t="shared" si="63"/>
        <v>6267908.2277999995</v>
      </c>
      <c r="I170" s="18">
        <f t="shared" si="63"/>
        <v>6416797.5086999992</v>
      </c>
      <c r="J170" s="18">
        <f t="shared" si="63"/>
        <v>5388940.8436499992</v>
      </c>
      <c r="K170" s="18">
        <f t="shared" si="63"/>
        <v>6610496.3333999999</v>
      </c>
      <c r="L170" s="18">
        <f t="shared" si="63"/>
        <v>6136308.7122</v>
      </c>
      <c r="M170" s="18">
        <f t="shared" si="63"/>
        <v>7169814.917249999</v>
      </c>
      <c r="N170" s="18">
        <f t="shared" si="63"/>
        <v>7503983.0353499996</v>
      </c>
      <c r="O170" s="18">
        <f t="shared" si="63"/>
        <v>7869556.0771499993</v>
      </c>
      <c r="P170" s="18">
        <f t="shared" si="63"/>
        <v>7397066.5772999991</v>
      </c>
      <c r="Q170" s="18">
        <f t="shared" si="55"/>
        <v>79642862.601300001</v>
      </c>
    </row>
    <row r="171" spans="1:17" ht="15" x14ac:dyDescent="0.25">
      <c r="A171" s="7">
        <v>11</v>
      </c>
      <c r="B171" s="10" t="s">
        <v>98</v>
      </c>
      <c r="C171" s="7" t="s">
        <v>41</v>
      </c>
      <c r="D171" s="11">
        <v>1.0611600000000001</v>
      </c>
      <c r="E171" s="18">
        <f t="shared" ref="E171:P171" si="64">$D171*E72</f>
        <v>4632090.7392000007</v>
      </c>
      <c r="F171" s="18">
        <f t="shared" si="64"/>
        <v>5075030.5959600005</v>
      </c>
      <c r="G171" s="18">
        <f t="shared" si="64"/>
        <v>4376319.3444000008</v>
      </c>
      <c r="H171" s="18">
        <f t="shared" si="64"/>
        <v>4683868.9802400004</v>
      </c>
      <c r="I171" s="18">
        <f t="shared" si="64"/>
        <v>4725035.6212800005</v>
      </c>
      <c r="J171" s="18">
        <f t="shared" si="64"/>
        <v>4027179.6646800004</v>
      </c>
      <c r="K171" s="18">
        <f t="shared" si="64"/>
        <v>4504779.1293600006</v>
      </c>
      <c r="L171" s="18">
        <f t="shared" si="64"/>
        <v>5914558.8406800004</v>
      </c>
      <c r="M171" s="18">
        <f t="shared" si="64"/>
        <v>6955149.3152400004</v>
      </c>
      <c r="N171" s="18">
        <f t="shared" si="64"/>
        <v>6748693.2091200007</v>
      </c>
      <c r="O171" s="18">
        <f t="shared" si="64"/>
        <v>7793035.9454400009</v>
      </c>
      <c r="P171" s="18">
        <f t="shared" si="64"/>
        <v>6746351.2290000003</v>
      </c>
      <c r="Q171" s="18">
        <f t="shared" si="55"/>
        <v>66182092.61460001</v>
      </c>
    </row>
    <row r="172" spans="1:17" ht="15" x14ac:dyDescent="0.25">
      <c r="A172" s="7">
        <v>12</v>
      </c>
      <c r="B172" s="10" t="s">
        <v>99</v>
      </c>
      <c r="C172" s="7" t="s">
        <v>100</v>
      </c>
      <c r="D172" s="11">
        <v>1.0397000000000001</v>
      </c>
      <c r="E172" s="18">
        <f t="shared" ref="E172:P172" si="65">$D172*E73</f>
        <v>6125200.2055000002</v>
      </c>
      <c r="F172" s="18">
        <f t="shared" si="65"/>
        <v>6196540.2607000005</v>
      </c>
      <c r="G172" s="18">
        <f t="shared" si="65"/>
        <v>5925292.9277000008</v>
      </c>
      <c r="H172" s="18">
        <f t="shared" si="65"/>
        <v>6770982.8283000002</v>
      </c>
      <c r="I172" s="18">
        <f t="shared" si="65"/>
        <v>6836128.3509000009</v>
      </c>
      <c r="J172" s="18">
        <f t="shared" si="65"/>
        <v>5818117.5326000005</v>
      </c>
      <c r="K172" s="18">
        <f t="shared" si="65"/>
        <v>6026890.3323000008</v>
      </c>
      <c r="L172" s="18">
        <f t="shared" si="65"/>
        <v>3530704.7536000004</v>
      </c>
      <c r="M172" s="18">
        <f t="shared" si="65"/>
        <v>4874284.1107999999</v>
      </c>
      <c r="N172" s="18">
        <f t="shared" si="65"/>
        <v>5639171.6465000007</v>
      </c>
      <c r="O172" s="18">
        <f t="shared" si="65"/>
        <v>6034514.4524000008</v>
      </c>
      <c r="P172" s="18">
        <f t="shared" si="65"/>
        <v>5367403.4238</v>
      </c>
      <c r="Q172" s="18">
        <f t="shared" si="55"/>
        <v>69145230.825100005</v>
      </c>
    </row>
    <row r="173" spans="1:17" ht="15" x14ac:dyDescent="0.25">
      <c r="A173" s="7">
        <v>13</v>
      </c>
      <c r="B173" s="10" t="s">
        <v>101</v>
      </c>
      <c r="C173" s="7" t="s">
        <v>102</v>
      </c>
      <c r="D173" s="11">
        <v>1.0351600000000001</v>
      </c>
      <c r="E173" s="18">
        <f t="shared" ref="E173:P173" si="66">$D173*E74</f>
        <v>6776177.0280400002</v>
      </c>
      <c r="F173" s="18">
        <f t="shared" si="66"/>
        <v>6630685.2900400003</v>
      </c>
      <c r="G173" s="18">
        <f t="shared" si="66"/>
        <v>5989274.2750400007</v>
      </c>
      <c r="H173" s="18">
        <f t="shared" si="66"/>
        <v>6417492.0177200008</v>
      </c>
      <c r="I173" s="18">
        <f t="shared" si="66"/>
        <v>6963719.0355600007</v>
      </c>
      <c r="J173" s="18">
        <f t="shared" si="66"/>
        <v>5835625.4762400007</v>
      </c>
      <c r="K173" s="18">
        <f t="shared" si="66"/>
        <v>6375400.3418000005</v>
      </c>
      <c r="L173" s="18">
        <f t="shared" si="66"/>
        <v>6210416.5410000002</v>
      </c>
      <c r="M173" s="18">
        <f t="shared" si="66"/>
        <v>8075308.0038400004</v>
      </c>
      <c r="N173" s="18">
        <f t="shared" si="66"/>
        <v>11731079.059840001</v>
      </c>
      <c r="O173" s="18">
        <f t="shared" si="66"/>
        <v>6288731.5708000008</v>
      </c>
      <c r="P173" s="18">
        <f t="shared" si="66"/>
        <v>7772609.6221200004</v>
      </c>
      <c r="Q173" s="18">
        <f t="shared" si="55"/>
        <v>85066518.262040019</v>
      </c>
    </row>
    <row r="174" spans="1:17" ht="15" x14ac:dyDescent="0.25">
      <c r="A174" s="7">
        <v>14</v>
      </c>
      <c r="B174" s="10" t="s">
        <v>103</v>
      </c>
      <c r="C174" s="7" t="s">
        <v>104</v>
      </c>
      <c r="D174" s="11">
        <v>1.0864499999999999</v>
      </c>
      <c r="E174" s="18">
        <f t="shared" ref="E174:P174" si="67">$D174*E75</f>
        <v>282657.35069999995</v>
      </c>
      <c r="F174" s="18">
        <f t="shared" si="67"/>
        <v>282657.35069999995</v>
      </c>
      <c r="G174" s="18">
        <f t="shared" si="67"/>
        <v>282657.35069999995</v>
      </c>
      <c r="H174" s="18">
        <f t="shared" si="67"/>
        <v>282657.35069999995</v>
      </c>
      <c r="I174" s="18">
        <f t="shared" si="67"/>
        <v>282657.35069999995</v>
      </c>
      <c r="J174" s="18">
        <f t="shared" si="67"/>
        <v>282625.84365</v>
      </c>
      <c r="K174" s="18">
        <f t="shared" si="67"/>
        <v>281329.70879999996</v>
      </c>
      <c r="L174" s="18">
        <f t="shared" si="67"/>
        <v>284093.63759999996</v>
      </c>
      <c r="M174" s="18">
        <f t="shared" si="67"/>
        <v>284093.63759999996</v>
      </c>
      <c r="N174" s="18">
        <f t="shared" si="67"/>
        <v>284093.63759999996</v>
      </c>
      <c r="O174" s="18">
        <f t="shared" si="67"/>
        <v>284093.63759999996</v>
      </c>
      <c r="P174" s="18">
        <f t="shared" si="67"/>
        <v>283722.07169999997</v>
      </c>
      <c r="Q174" s="18">
        <f t="shared" si="55"/>
        <v>3397338.9280499993</v>
      </c>
    </row>
    <row r="175" spans="1:17" ht="15" x14ac:dyDescent="0.25">
      <c r="A175" s="7">
        <v>15</v>
      </c>
      <c r="B175" s="10" t="s">
        <v>105</v>
      </c>
      <c r="C175" s="7" t="s">
        <v>49</v>
      </c>
      <c r="D175" s="11">
        <v>1.0864499999999999</v>
      </c>
      <c r="E175" s="18">
        <f t="shared" ref="E175:P175" si="68">$D175*E76</f>
        <v>448074.79544999998</v>
      </c>
      <c r="F175" s="18">
        <f t="shared" si="68"/>
        <v>450454.12094999995</v>
      </c>
      <c r="G175" s="18">
        <f t="shared" si="68"/>
        <v>453197.40719999996</v>
      </c>
      <c r="H175" s="18">
        <f t="shared" si="68"/>
        <v>453768.87989999994</v>
      </c>
      <c r="I175" s="18">
        <f t="shared" si="68"/>
        <v>454334.92034999997</v>
      </c>
      <c r="J175" s="18">
        <f t="shared" si="68"/>
        <v>448840.74269999994</v>
      </c>
      <c r="K175" s="18">
        <f t="shared" si="68"/>
        <v>450363.94559999998</v>
      </c>
      <c r="L175" s="18">
        <f t="shared" si="68"/>
        <v>450759.41339999996</v>
      </c>
      <c r="M175" s="18">
        <f t="shared" si="68"/>
        <v>451284.16874999995</v>
      </c>
      <c r="N175" s="18">
        <f t="shared" si="68"/>
        <v>451336.31834999996</v>
      </c>
      <c r="O175" s="18">
        <f t="shared" si="68"/>
        <v>450982.13564999995</v>
      </c>
      <c r="P175" s="18">
        <f t="shared" si="68"/>
        <v>452508.59789999999</v>
      </c>
      <c r="Q175" s="18">
        <f t="shared" si="55"/>
        <v>5415905.4462000001</v>
      </c>
    </row>
    <row r="176" spans="1:17" ht="15" x14ac:dyDescent="0.25">
      <c r="A176" s="7">
        <v>16</v>
      </c>
      <c r="B176" s="10" t="s">
        <v>106</v>
      </c>
      <c r="C176" s="7" t="s">
        <v>107</v>
      </c>
      <c r="D176" s="11">
        <v>1.0864499999999999</v>
      </c>
      <c r="E176" s="18">
        <f t="shared" ref="E176:P176" si="69">$D176*E77</f>
        <v>641994.16949999996</v>
      </c>
      <c r="F176" s="18">
        <f t="shared" si="69"/>
        <v>1412162.2777499999</v>
      </c>
      <c r="G176" s="18">
        <f t="shared" si="69"/>
        <v>1567346.4499499998</v>
      </c>
      <c r="H176" s="18">
        <f t="shared" si="69"/>
        <v>947131.25714999996</v>
      </c>
      <c r="I176" s="18">
        <f t="shared" si="69"/>
        <v>243068.19914999997</v>
      </c>
      <c r="J176" s="18">
        <f t="shared" si="69"/>
        <v>78904.517699999997</v>
      </c>
      <c r="K176" s="18">
        <f t="shared" si="69"/>
        <v>44922.534599999999</v>
      </c>
      <c r="L176" s="18">
        <f t="shared" si="69"/>
        <v>44479.262999999999</v>
      </c>
      <c r="M176" s="18">
        <f t="shared" si="69"/>
        <v>140956.02299999999</v>
      </c>
      <c r="N176" s="18">
        <f t="shared" si="69"/>
        <v>346220.10794999998</v>
      </c>
      <c r="O176" s="18">
        <f t="shared" si="69"/>
        <v>600325.55264999997</v>
      </c>
      <c r="P176" s="18">
        <f t="shared" si="69"/>
        <v>368993.18639999995</v>
      </c>
      <c r="Q176" s="18">
        <f t="shared" si="55"/>
        <v>6436503.5387999993</v>
      </c>
    </row>
    <row r="177" spans="1:17" ht="15" x14ac:dyDescent="0.25">
      <c r="A177" s="7">
        <v>17</v>
      </c>
      <c r="B177" s="10" t="s">
        <v>108</v>
      </c>
      <c r="C177" s="7" t="s">
        <v>11</v>
      </c>
      <c r="D177" s="11">
        <v>1.0864499999999999</v>
      </c>
      <c r="E177" s="18">
        <f t="shared" ref="E177:P177" si="70">$D177*E78</f>
        <v>93503.146349999995</v>
      </c>
      <c r="F177" s="18">
        <f t="shared" si="70"/>
        <v>62276.400449999994</v>
      </c>
      <c r="G177" s="18">
        <f t="shared" si="70"/>
        <v>34130.82675</v>
      </c>
      <c r="H177" s="18">
        <f t="shared" si="70"/>
        <v>25704.320549999997</v>
      </c>
      <c r="I177" s="18">
        <f t="shared" si="70"/>
        <v>27452.418599999997</v>
      </c>
      <c r="J177" s="18">
        <f t="shared" si="70"/>
        <v>44582.475749999998</v>
      </c>
      <c r="K177" s="18">
        <f t="shared" si="70"/>
        <v>51767.169599999994</v>
      </c>
      <c r="L177" s="18">
        <f t="shared" si="70"/>
        <v>57686.149199999993</v>
      </c>
      <c r="M177" s="18">
        <f t="shared" si="70"/>
        <v>61246.445849999996</v>
      </c>
      <c r="N177" s="18">
        <f t="shared" si="70"/>
        <v>62461.096949999992</v>
      </c>
      <c r="O177" s="18">
        <f t="shared" si="70"/>
        <v>67249.0821</v>
      </c>
      <c r="P177" s="18">
        <f t="shared" si="70"/>
        <v>42032.577599999997</v>
      </c>
      <c r="Q177" s="18">
        <f t="shared" si="55"/>
        <v>630092.10974999983</v>
      </c>
    </row>
    <row r="178" spans="1:17" ht="15" x14ac:dyDescent="0.25">
      <c r="A178" s="7">
        <v>18</v>
      </c>
      <c r="B178" s="10" t="s">
        <v>109</v>
      </c>
      <c r="C178" s="7" t="s">
        <v>110</v>
      </c>
      <c r="D178" s="11">
        <v>1.0611600000000001</v>
      </c>
      <c r="E178" s="18">
        <f t="shared" ref="E178:P178" si="71">$D178*E79</f>
        <v>3488603.8240800002</v>
      </c>
      <c r="F178" s="18">
        <f t="shared" si="71"/>
        <v>2934063.8924400001</v>
      </c>
      <c r="G178" s="18">
        <f t="shared" si="71"/>
        <v>2186244.2784000002</v>
      </c>
      <c r="H178" s="18">
        <f t="shared" si="71"/>
        <v>1750173.3103200002</v>
      </c>
      <c r="I178" s="18">
        <f t="shared" si="71"/>
        <v>2520403.5624000002</v>
      </c>
      <c r="J178" s="18">
        <f t="shared" si="71"/>
        <v>2178433.0796400001</v>
      </c>
      <c r="K178" s="18">
        <f t="shared" si="71"/>
        <v>2848861.2337200004</v>
      </c>
      <c r="L178" s="18">
        <f t="shared" si="71"/>
        <v>2454631.8044400001</v>
      </c>
      <c r="M178" s="18">
        <f t="shared" si="71"/>
        <v>2789259.06</v>
      </c>
      <c r="N178" s="18">
        <f t="shared" si="71"/>
        <v>3620631.2289600004</v>
      </c>
      <c r="O178" s="18">
        <f t="shared" si="71"/>
        <v>4262968.3555200007</v>
      </c>
      <c r="P178" s="18">
        <f t="shared" si="71"/>
        <v>3472987.7935200003</v>
      </c>
      <c r="Q178" s="18">
        <f t="shared" si="55"/>
        <v>34507261.423440002</v>
      </c>
    </row>
    <row r="179" spans="1:17" ht="15" x14ac:dyDescent="0.25">
      <c r="A179" s="7">
        <v>19</v>
      </c>
      <c r="B179" s="10" t="s">
        <v>111</v>
      </c>
      <c r="C179" s="7" t="s">
        <v>112</v>
      </c>
      <c r="D179" s="11">
        <v>1.0864499999999999</v>
      </c>
      <c r="E179" s="18">
        <f t="shared" ref="E179:P179" si="72">$D179*E80</f>
        <v>1080351.75615</v>
      </c>
      <c r="F179" s="18">
        <f t="shared" si="72"/>
        <v>1125973.9645499999</v>
      </c>
      <c r="G179" s="18">
        <f t="shared" si="72"/>
        <v>841766.24969999993</v>
      </c>
      <c r="H179" s="18">
        <f t="shared" si="72"/>
        <v>713742.24104999995</v>
      </c>
      <c r="I179" s="18">
        <f t="shared" si="72"/>
        <v>627158.69474999991</v>
      </c>
      <c r="J179" s="18">
        <f t="shared" si="72"/>
        <v>664066.48769999994</v>
      </c>
      <c r="K179" s="18">
        <f t="shared" si="72"/>
        <v>803341.77254999999</v>
      </c>
      <c r="L179" s="18">
        <f t="shared" si="72"/>
        <v>781447.63214999996</v>
      </c>
      <c r="M179" s="18">
        <f t="shared" si="72"/>
        <v>950962.07984999998</v>
      </c>
      <c r="N179" s="18">
        <f t="shared" si="72"/>
        <v>1093979.0984999998</v>
      </c>
      <c r="O179" s="18">
        <f t="shared" si="72"/>
        <v>1151135.0600999999</v>
      </c>
      <c r="P179" s="18">
        <f t="shared" si="72"/>
        <v>1136865.6257999998</v>
      </c>
      <c r="Q179" s="18">
        <f t="shared" si="55"/>
        <v>10970790.66285</v>
      </c>
    </row>
    <row r="180" spans="1:17" ht="15" x14ac:dyDescent="0.25">
      <c r="A180" s="7">
        <v>20</v>
      </c>
      <c r="B180" s="10" t="s">
        <v>113</v>
      </c>
      <c r="C180" s="7" t="s">
        <v>114</v>
      </c>
      <c r="D180" s="11">
        <v>1.0611600000000001</v>
      </c>
      <c r="E180" s="18">
        <f t="shared" ref="E180:P180" si="73">$D180*E81</f>
        <v>0</v>
      </c>
      <c r="F180" s="18">
        <f t="shared" si="73"/>
        <v>0</v>
      </c>
      <c r="G180" s="18">
        <f t="shared" si="73"/>
        <v>0</v>
      </c>
      <c r="H180" s="18">
        <f t="shared" si="73"/>
        <v>0</v>
      </c>
      <c r="I180" s="18">
        <f t="shared" si="73"/>
        <v>0</v>
      </c>
      <c r="J180" s="18">
        <f t="shared" si="73"/>
        <v>0</v>
      </c>
      <c r="K180" s="18">
        <f t="shared" si="73"/>
        <v>0</v>
      </c>
      <c r="L180" s="18">
        <f t="shared" si="73"/>
        <v>0</v>
      </c>
      <c r="M180" s="18">
        <f t="shared" si="73"/>
        <v>0</v>
      </c>
      <c r="N180" s="18">
        <f t="shared" si="73"/>
        <v>0</v>
      </c>
      <c r="O180" s="18">
        <f t="shared" si="73"/>
        <v>0</v>
      </c>
      <c r="P180" s="18">
        <f t="shared" si="73"/>
        <v>0</v>
      </c>
      <c r="Q180" s="18">
        <f t="shared" si="55"/>
        <v>0</v>
      </c>
    </row>
    <row r="181" spans="1:17" ht="15.75" thickBot="1" x14ac:dyDescent="0.3">
      <c r="A181" s="7"/>
      <c r="B181" s="14"/>
      <c r="C181" s="14" t="s">
        <v>115</v>
      </c>
      <c r="D181" s="15"/>
      <c r="E181" s="19">
        <f>SUM(E161:E180)</f>
        <v>155971492.28782997</v>
      </c>
      <c r="F181" s="19">
        <f t="shared" ref="F181:Q181" si="74">SUM(F161:F180)</f>
        <v>122573600.16731003</v>
      </c>
      <c r="G181" s="19">
        <f t="shared" si="74"/>
        <v>128221372.68501997</v>
      </c>
      <c r="H181" s="19">
        <f t="shared" si="74"/>
        <v>145990457.40229997</v>
      </c>
      <c r="I181" s="19">
        <f t="shared" si="74"/>
        <v>135203743.02185997</v>
      </c>
      <c r="J181" s="19">
        <f t="shared" si="74"/>
        <v>121840354.5983</v>
      </c>
      <c r="K181" s="19">
        <f t="shared" si="74"/>
        <v>123458971.99880002</v>
      </c>
      <c r="L181" s="19">
        <f t="shared" si="74"/>
        <v>125319429.70056999</v>
      </c>
      <c r="M181" s="19">
        <f t="shared" si="74"/>
        <v>165278194.39934999</v>
      </c>
      <c r="N181" s="19">
        <f t="shared" si="74"/>
        <v>199609650.90191999</v>
      </c>
      <c r="O181" s="19">
        <f t="shared" si="74"/>
        <v>195331885.51050001</v>
      </c>
      <c r="P181" s="19">
        <f t="shared" si="74"/>
        <v>177604181.59101003</v>
      </c>
      <c r="Q181" s="19">
        <f t="shared" si="74"/>
        <v>1796403334.2647696</v>
      </c>
    </row>
    <row r="182" spans="1:17" ht="15.75" thickTop="1" x14ac:dyDescent="0.25">
      <c r="A182" s="7"/>
      <c r="B182" s="14"/>
      <c r="C182" s="14"/>
      <c r="D182" s="15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</row>
    <row r="183" spans="1:17" ht="15" x14ac:dyDescent="0.25">
      <c r="A183" s="7"/>
      <c r="B183" s="14"/>
      <c r="C183" s="14" t="s">
        <v>116</v>
      </c>
      <c r="D183" s="15"/>
      <c r="E183" s="18">
        <f>E179</f>
        <v>1080351.75615</v>
      </c>
      <c r="F183" s="18">
        <f t="shared" ref="F183:P183" si="75">F179</f>
        <v>1125973.9645499999</v>
      </c>
      <c r="G183" s="18">
        <f t="shared" si="75"/>
        <v>841766.24969999993</v>
      </c>
      <c r="H183" s="18">
        <f t="shared" si="75"/>
        <v>713742.24104999995</v>
      </c>
      <c r="I183" s="18">
        <f t="shared" si="75"/>
        <v>627158.69474999991</v>
      </c>
      <c r="J183" s="18">
        <f t="shared" si="75"/>
        <v>664066.48769999994</v>
      </c>
      <c r="K183" s="18">
        <f t="shared" si="75"/>
        <v>803341.77254999999</v>
      </c>
      <c r="L183" s="18">
        <f t="shared" si="75"/>
        <v>781447.63214999996</v>
      </c>
      <c r="M183" s="18">
        <f t="shared" si="75"/>
        <v>950962.07984999998</v>
      </c>
      <c r="N183" s="18">
        <f t="shared" si="75"/>
        <v>1093979.0984999998</v>
      </c>
      <c r="O183" s="18">
        <f t="shared" si="75"/>
        <v>1151135.0600999999</v>
      </c>
      <c r="P183" s="18">
        <f t="shared" si="75"/>
        <v>1136865.6257999998</v>
      </c>
      <c r="Q183" s="18">
        <f>SUM(E183:P183)</f>
        <v>10970790.66285</v>
      </c>
    </row>
    <row r="184" spans="1:17" ht="15.75" thickBot="1" x14ac:dyDescent="0.3">
      <c r="A184" s="7"/>
      <c r="B184" s="14"/>
      <c r="C184" s="14" t="s">
        <v>117</v>
      </c>
      <c r="D184" s="15"/>
      <c r="E184" s="19">
        <f>E181-E183</f>
        <v>154891140.53167996</v>
      </c>
      <c r="F184" s="19">
        <f t="shared" ref="F184:Q184" si="76">F181-F183</f>
        <v>121447626.20276003</v>
      </c>
      <c r="G184" s="19">
        <f t="shared" si="76"/>
        <v>127379606.43531998</v>
      </c>
      <c r="H184" s="19">
        <f t="shared" si="76"/>
        <v>145276715.16124997</v>
      </c>
      <c r="I184" s="19">
        <f t="shared" si="76"/>
        <v>134576584.32710996</v>
      </c>
      <c r="J184" s="19">
        <f t="shared" si="76"/>
        <v>121176288.11059999</v>
      </c>
      <c r="K184" s="19">
        <f t="shared" si="76"/>
        <v>122655630.22625002</v>
      </c>
      <c r="L184" s="19">
        <f t="shared" si="76"/>
        <v>124537982.06841999</v>
      </c>
      <c r="M184" s="19">
        <f t="shared" si="76"/>
        <v>164327232.3195</v>
      </c>
      <c r="N184" s="19">
        <f t="shared" si="76"/>
        <v>198515671.80341998</v>
      </c>
      <c r="O184" s="19">
        <f t="shared" si="76"/>
        <v>194180750.45040002</v>
      </c>
      <c r="P184" s="19">
        <f t="shared" si="76"/>
        <v>176467315.96521002</v>
      </c>
      <c r="Q184" s="19">
        <f t="shared" si="76"/>
        <v>1785432543.6019197</v>
      </c>
    </row>
    <row r="185" spans="1:17" ht="15.75" thickTop="1" x14ac:dyDescent="0.25">
      <c r="A185" s="7"/>
      <c r="B185" s="14"/>
      <c r="C185" s="14"/>
      <c r="D185" s="15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</row>
    <row r="186" spans="1:17" ht="15" x14ac:dyDescent="0.25">
      <c r="A186" s="7"/>
      <c r="B186" s="7"/>
      <c r="C186" s="7"/>
      <c r="D186" s="11"/>
      <c r="E186" s="1">
        <v>42278</v>
      </c>
      <c r="F186" s="1">
        <v>42309</v>
      </c>
      <c r="G186" s="1">
        <v>42339</v>
      </c>
      <c r="H186" s="1">
        <v>42370</v>
      </c>
      <c r="I186" s="1">
        <v>42401</v>
      </c>
      <c r="J186" s="1">
        <v>42430</v>
      </c>
      <c r="K186" s="1">
        <v>42461</v>
      </c>
      <c r="L186" s="1">
        <v>42491</v>
      </c>
      <c r="M186" s="1">
        <v>42522</v>
      </c>
      <c r="N186" s="1">
        <v>42552</v>
      </c>
      <c r="O186" s="1">
        <v>42583</v>
      </c>
      <c r="P186" s="1">
        <v>42614</v>
      </c>
      <c r="Q186" s="1" t="s">
        <v>1</v>
      </c>
    </row>
    <row r="187" spans="1:17" ht="15" x14ac:dyDescent="0.25">
      <c r="A187" s="17" t="s">
        <v>2</v>
      </c>
      <c r="B187" s="2" t="s">
        <v>83</v>
      </c>
      <c r="C187" s="2" t="s">
        <v>132</v>
      </c>
      <c r="D187" s="3"/>
      <c r="E187" s="4">
        <v>42278</v>
      </c>
      <c r="F187" s="4">
        <v>42309</v>
      </c>
      <c r="G187" s="4">
        <v>42339</v>
      </c>
      <c r="H187" s="4">
        <v>42370</v>
      </c>
      <c r="I187" s="4">
        <v>42401</v>
      </c>
      <c r="J187" s="4">
        <v>42430</v>
      </c>
      <c r="K187" s="4">
        <v>42461</v>
      </c>
      <c r="L187" s="4">
        <v>42491</v>
      </c>
      <c r="M187" s="4">
        <v>42522</v>
      </c>
      <c r="N187" s="4">
        <v>42552</v>
      </c>
      <c r="O187" s="4">
        <v>42583</v>
      </c>
      <c r="P187" s="4">
        <v>42614</v>
      </c>
      <c r="Q187" s="4" t="s">
        <v>5</v>
      </c>
    </row>
    <row r="188" spans="1:17" ht="15" x14ac:dyDescent="0.25">
      <c r="A188" s="20"/>
      <c r="B188" s="7"/>
      <c r="C188" s="7"/>
      <c r="D188" s="11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</row>
    <row r="189" spans="1:17" ht="15" x14ac:dyDescent="0.25">
      <c r="A189" s="7">
        <v>1</v>
      </c>
      <c r="B189" s="13" t="s">
        <v>119</v>
      </c>
      <c r="C189" s="7" t="s">
        <v>120</v>
      </c>
      <c r="D189" s="11">
        <v>1.0351600000000001</v>
      </c>
      <c r="E189" s="18">
        <f t="shared" ref="E189:P189" si="77">$D189*E90</f>
        <v>820703.8324800001</v>
      </c>
      <c r="F189" s="18">
        <f t="shared" si="77"/>
        <v>740242.91600000008</v>
      </c>
      <c r="G189" s="18">
        <f t="shared" si="77"/>
        <v>850062.00524000009</v>
      </c>
      <c r="H189" s="18">
        <f t="shared" si="77"/>
        <v>1092683.8412000001</v>
      </c>
      <c r="I189" s="18">
        <f t="shared" si="77"/>
        <v>1025919.1266800001</v>
      </c>
      <c r="J189" s="18">
        <f t="shared" si="77"/>
        <v>1853028.5292400001</v>
      </c>
      <c r="K189" s="18">
        <f t="shared" si="77"/>
        <v>2824122.4768400001</v>
      </c>
      <c r="L189" s="18">
        <f t="shared" si="77"/>
        <v>3661036.9149200004</v>
      </c>
      <c r="M189" s="18">
        <f t="shared" si="77"/>
        <v>3921267.8576400005</v>
      </c>
      <c r="N189" s="18">
        <f t="shared" si="77"/>
        <v>4468537.2816000003</v>
      </c>
      <c r="O189" s="18">
        <f t="shared" si="77"/>
        <v>3256363.88644</v>
      </c>
      <c r="P189" s="18">
        <f t="shared" si="77"/>
        <v>1090694.2636800001</v>
      </c>
      <c r="Q189" s="18">
        <f>SUM(E189:P189)</f>
        <v>25604662.931960005</v>
      </c>
    </row>
    <row r="190" spans="1:17" ht="15" x14ac:dyDescent="0.25">
      <c r="A190" s="7">
        <v>2</v>
      </c>
      <c r="B190" s="13" t="s">
        <v>121</v>
      </c>
      <c r="C190" s="7" t="s">
        <v>122</v>
      </c>
      <c r="D190" s="11">
        <v>1.0351600000000001</v>
      </c>
      <c r="E190" s="18">
        <f t="shared" ref="E190:P190" si="78">$D190*E91</f>
        <v>2435690.0736000002</v>
      </c>
      <c r="F190" s="18">
        <f t="shared" si="78"/>
        <v>1995842.3083200001</v>
      </c>
      <c r="G190" s="18">
        <f t="shared" si="78"/>
        <v>2237895.8414400001</v>
      </c>
      <c r="H190" s="18">
        <f t="shared" si="78"/>
        <v>2346823.6579200001</v>
      </c>
      <c r="I190" s="18">
        <f t="shared" si="78"/>
        <v>2366177.0092800003</v>
      </c>
      <c r="J190" s="18">
        <f t="shared" si="78"/>
        <v>3573053.4907200001</v>
      </c>
      <c r="K190" s="18">
        <f t="shared" si="78"/>
        <v>3138745.9017600003</v>
      </c>
      <c r="L190" s="18">
        <f t="shared" si="78"/>
        <v>3902134.9953600005</v>
      </c>
      <c r="M190" s="18">
        <f t="shared" si="78"/>
        <v>3946978.1265600002</v>
      </c>
      <c r="N190" s="18">
        <f t="shared" si="78"/>
        <v>4667325.2673599999</v>
      </c>
      <c r="O190" s="18">
        <f t="shared" si="78"/>
        <v>3874794.3494400005</v>
      </c>
      <c r="P190" s="18">
        <f t="shared" si="78"/>
        <v>3201973.4745600005</v>
      </c>
      <c r="Q190" s="18">
        <f>SUM(E190:P190)</f>
        <v>37687434.496320002</v>
      </c>
    </row>
    <row r="191" spans="1:17" ht="15.75" thickBot="1" x14ac:dyDescent="0.3">
      <c r="A191" s="7"/>
      <c r="B191" s="14"/>
      <c r="C191" s="14" t="s">
        <v>123</v>
      </c>
      <c r="D191" s="15"/>
      <c r="E191" s="19">
        <f>SUM(E189:E190)</f>
        <v>3256393.9060800001</v>
      </c>
      <c r="F191" s="19">
        <f t="shared" ref="F191:Q191" si="79">SUM(F189:F190)</f>
        <v>2736085.22432</v>
      </c>
      <c r="G191" s="19">
        <f t="shared" si="79"/>
        <v>3087957.8466800004</v>
      </c>
      <c r="H191" s="19">
        <f t="shared" si="79"/>
        <v>3439507.4991200003</v>
      </c>
      <c r="I191" s="19">
        <f t="shared" si="79"/>
        <v>3392096.1359600006</v>
      </c>
      <c r="J191" s="19">
        <f t="shared" si="79"/>
        <v>5426082.0199600002</v>
      </c>
      <c r="K191" s="19">
        <f t="shared" si="79"/>
        <v>5962868.3786000004</v>
      </c>
      <c r="L191" s="19">
        <f t="shared" si="79"/>
        <v>7563171.9102800004</v>
      </c>
      <c r="M191" s="19">
        <f t="shared" si="79"/>
        <v>7868245.9842000008</v>
      </c>
      <c r="N191" s="19">
        <f t="shared" si="79"/>
        <v>9135862.5489600003</v>
      </c>
      <c r="O191" s="19">
        <f t="shared" si="79"/>
        <v>7131158.2358800005</v>
      </c>
      <c r="P191" s="19">
        <f t="shared" si="79"/>
        <v>4292667.7382400008</v>
      </c>
      <c r="Q191" s="19">
        <f t="shared" si="79"/>
        <v>63292097.428280011</v>
      </c>
    </row>
    <row r="192" spans="1:17" ht="15.75" thickTop="1" x14ac:dyDescent="0.25"/>
    <row r="193" spans="3:17" ht="15" x14ac:dyDescent="0.25">
      <c r="C193" s="2" t="s">
        <v>133</v>
      </c>
      <c r="D193" s="11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</row>
    <row r="194" spans="3:17" ht="15" x14ac:dyDescent="0.25">
      <c r="C194" s="7"/>
      <c r="D194" s="11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</row>
    <row r="195" spans="3:17" ht="15.75" thickBot="1" x14ac:dyDescent="0.3">
      <c r="C195" s="14" t="s">
        <v>126</v>
      </c>
      <c r="D195" s="15"/>
      <c r="E195" s="21">
        <f>E191+E181+E147</f>
        <v>746320425.10922658</v>
      </c>
      <c r="F195" s="21">
        <f t="shared" ref="F195:Q195" si="80">F191+F181+F147</f>
        <v>591531994.83059704</v>
      </c>
      <c r="G195" s="21">
        <f t="shared" si="80"/>
        <v>594741953.39781821</v>
      </c>
      <c r="H195" s="21">
        <f t="shared" si="80"/>
        <v>658990511.20119679</v>
      </c>
      <c r="I195" s="21">
        <f t="shared" si="80"/>
        <v>623943400.75760901</v>
      </c>
      <c r="J195" s="21">
        <f t="shared" si="80"/>
        <v>576318799.97261596</v>
      </c>
      <c r="K195" s="21">
        <f t="shared" si="80"/>
        <v>587211933.31801605</v>
      </c>
      <c r="L195" s="21">
        <f t="shared" si="80"/>
        <v>610262593.36933851</v>
      </c>
      <c r="M195" s="21">
        <f t="shared" si="80"/>
        <v>805055033.6714828</v>
      </c>
      <c r="N195" s="21">
        <f t="shared" si="80"/>
        <v>940111663.53028488</v>
      </c>
      <c r="O195" s="21">
        <f t="shared" si="80"/>
        <v>924809473.17520452</v>
      </c>
      <c r="P195" s="21">
        <f t="shared" si="80"/>
        <v>849408908.96537185</v>
      </c>
      <c r="Q195" s="21">
        <f t="shared" si="80"/>
        <v>8508706691.2987614</v>
      </c>
    </row>
    <row r="196" spans="3:17" ht="15.75" thickTop="1" x14ac:dyDescent="0.25">
      <c r="C196" s="14"/>
      <c r="D196" s="15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</row>
    <row r="197" spans="3:17" ht="15" x14ac:dyDescent="0.25">
      <c r="C197" s="14" t="s">
        <v>127</v>
      </c>
      <c r="D197" s="15"/>
      <c r="E197" s="18">
        <f>E183+E149</f>
        <v>33480730.918330003</v>
      </c>
      <c r="F197" s="18">
        <f t="shared" ref="F197:Q197" si="81">F183+F149</f>
        <v>31495212.981169999</v>
      </c>
      <c r="G197" s="18">
        <f t="shared" si="81"/>
        <v>25716355.826699998</v>
      </c>
      <c r="H197" s="18">
        <f t="shared" si="81"/>
        <v>25204191.389170002</v>
      </c>
      <c r="I197" s="18">
        <f t="shared" si="81"/>
        <v>29520060.169330001</v>
      </c>
      <c r="J197" s="18">
        <f t="shared" si="81"/>
        <v>24413240.712420002</v>
      </c>
      <c r="K197" s="18">
        <f t="shared" si="81"/>
        <v>27479446.211090002</v>
      </c>
      <c r="L197" s="18">
        <f t="shared" si="81"/>
        <v>30470230.585890003</v>
      </c>
      <c r="M197" s="18">
        <f t="shared" si="81"/>
        <v>41109204.627010003</v>
      </c>
      <c r="N197" s="18">
        <f t="shared" si="81"/>
        <v>42683142.561700001</v>
      </c>
      <c r="O197" s="18">
        <f t="shared" si="81"/>
        <v>41064958.149080001</v>
      </c>
      <c r="P197" s="18">
        <f t="shared" si="81"/>
        <v>35058055.204980001</v>
      </c>
      <c r="Q197" s="18">
        <f t="shared" si="81"/>
        <v>387694829.33687007</v>
      </c>
    </row>
    <row r="198" spans="3:17" ht="15.75" thickBot="1" x14ac:dyDescent="0.3">
      <c r="C198" s="14" t="s">
        <v>128</v>
      </c>
      <c r="D198" s="15"/>
      <c r="E198" s="19">
        <f>E195-E197</f>
        <v>712839694.19089663</v>
      </c>
      <c r="F198" s="19">
        <f t="shared" ref="F198:Q198" si="82">F195-F197</f>
        <v>560036781.84942698</v>
      </c>
      <c r="G198" s="19">
        <f t="shared" si="82"/>
        <v>569025597.57111824</v>
      </c>
      <c r="H198" s="19">
        <f t="shared" si="82"/>
        <v>633786319.81202674</v>
      </c>
      <c r="I198" s="19">
        <f t="shared" si="82"/>
        <v>594423340.58827901</v>
      </c>
      <c r="J198" s="19">
        <f t="shared" si="82"/>
        <v>551905559.26019597</v>
      </c>
      <c r="K198" s="19">
        <f t="shared" si="82"/>
        <v>559732487.10692608</v>
      </c>
      <c r="L198" s="19">
        <f t="shared" si="82"/>
        <v>579792362.78344846</v>
      </c>
      <c r="M198" s="19">
        <f t="shared" si="82"/>
        <v>763945829.04447281</v>
      </c>
      <c r="N198" s="19">
        <f t="shared" si="82"/>
        <v>897428520.9685849</v>
      </c>
      <c r="O198" s="19">
        <f t="shared" si="82"/>
        <v>883744515.02612448</v>
      </c>
      <c r="P198" s="19">
        <f t="shared" si="82"/>
        <v>814350853.76039183</v>
      </c>
      <c r="Q198" s="19">
        <f t="shared" si="82"/>
        <v>8121011861.9618912</v>
      </c>
    </row>
    <row r="199" spans="3:17" ht="15.75" thickTop="1" x14ac:dyDescent="0.25"/>
  </sheetData>
  <pageMargins left="0.7" right="0.7" top="1.25" bottom="0.25" header="1.05" footer="0.3"/>
  <pageSetup scale="65" pageOrder="overThenDown" orientation="landscape" r:id="rId1"/>
  <rowBreaks count="2" manualBreakCount="2">
    <brk id="51" max="16" man="1"/>
    <brk id="100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view="pageBreakPreview" zoomScale="60" zoomScaleNormal="100" workbookViewId="0"/>
  </sheetViews>
  <sheetFormatPr defaultRowHeight="14.4" x14ac:dyDescent="0.3"/>
  <cols>
    <col min="2" max="2" width="16.6640625" bestFit="1" customWidth="1"/>
    <col min="3" max="3" width="49.88671875" bestFit="1" customWidth="1"/>
    <col min="4" max="15" width="10.88671875" bestFit="1" customWidth="1"/>
    <col min="16" max="16" width="10.88671875" customWidth="1"/>
  </cols>
  <sheetData>
    <row r="1" spans="1:16" ht="15" x14ac:dyDescent="0.3">
      <c r="A1" s="7" t="s">
        <v>0</v>
      </c>
      <c r="B1" s="14"/>
      <c r="C1" s="14"/>
      <c r="D1" s="14"/>
      <c r="E1" s="14"/>
      <c r="F1" s="14"/>
      <c r="G1" s="14"/>
      <c r="H1" s="14"/>
      <c r="I1" s="30" t="s">
        <v>155</v>
      </c>
      <c r="J1" s="14"/>
      <c r="K1" s="14"/>
      <c r="L1" s="14"/>
      <c r="M1" s="14"/>
      <c r="N1" s="14"/>
      <c r="O1" s="30" t="s">
        <v>155</v>
      </c>
      <c r="P1" s="14"/>
    </row>
    <row r="2" spans="1:16" ht="15" x14ac:dyDescent="0.3">
      <c r="A2" s="7" t="s">
        <v>159</v>
      </c>
      <c r="B2" s="14"/>
      <c r="C2" s="14"/>
      <c r="D2" s="14"/>
      <c r="E2" s="14"/>
      <c r="F2" s="14"/>
      <c r="G2" s="14"/>
      <c r="H2" s="14"/>
      <c r="I2" s="30" t="s">
        <v>156</v>
      </c>
      <c r="J2" s="14"/>
      <c r="K2" s="14"/>
      <c r="L2" s="14"/>
      <c r="M2" s="14"/>
      <c r="N2" s="14"/>
      <c r="O2" s="30" t="s">
        <v>156</v>
      </c>
      <c r="P2" s="14"/>
    </row>
    <row r="3" spans="1:16" ht="15" x14ac:dyDescent="0.3">
      <c r="A3" s="7" t="s">
        <v>124</v>
      </c>
      <c r="B3" s="14"/>
      <c r="C3" s="14"/>
      <c r="D3" s="14"/>
      <c r="E3" s="14"/>
      <c r="F3" s="14"/>
      <c r="G3" s="14"/>
      <c r="H3" s="14"/>
      <c r="I3" s="30" t="s">
        <v>171</v>
      </c>
      <c r="J3" s="14"/>
      <c r="K3" s="14"/>
      <c r="L3" s="14"/>
      <c r="M3" s="14"/>
      <c r="N3" s="14"/>
      <c r="O3" s="30" t="s">
        <v>171</v>
      </c>
      <c r="P3" s="14"/>
    </row>
    <row r="4" spans="1:16" ht="15" x14ac:dyDescent="0.3">
      <c r="A4" s="7"/>
      <c r="B4" s="14"/>
      <c r="C4" s="14"/>
      <c r="D4" s="14"/>
      <c r="E4" s="14"/>
      <c r="F4" s="14"/>
      <c r="G4" s="14"/>
      <c r="H4" s="14"/>
      <c r="I4" s="30" t="s">
        <v>157</v>
      </c>
      <c r="J4" s="14"/>
      <c r="K4" s="14"/>
      <c r="L4" s="14"/>
      <c r="M4" s="14"/>
      <c r="N4" s="14"/>
      <c r="O4" s="30" t="s">
        <v>157</v>
      </c>
      <c r="P4" s="14"/>
    </row>
    <row r="5" spans="1:16" ht="15" x14ac:dyDescent="0.3">
      <c r="A5" s="7"/>
      <c r="B5" s="14"/>
      <c r="C5" s="14"/>
      <c r="D5" s="14"/>
      <c r="E5" s="14"/>
      <c r="F5" s="14"/>
      <c r="G5" s="14"/>
      <c r="H5" s="14"/>
      <c r="I5" s="30" t="s">
        <v>172</v>
      </c>
      <c r="J5" s="14"/>
      <c r="K5" s="14"/>
      <c r="L5" s="14"/>
      <c r="M5" s="14"/>
      <c r="N5" s="14"/>
      <c r="O5" s="30" t="s">
        <v>173</v>
      </c>
      <c r="P5" s="14"/>
    </row>
    <row r="6" spans="1:16" ht="15" x14ac:dyDescent="0.3">
      <c r="A6" s="7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" x14ac:dyDescent="0.3">
      <c r="A7" s="7"/>
      <c r="B7" s="7"/>
      <c r="C7" s="7"/>
      <c r="D7" s="1">
        <v>42278</v>
      </c>
      <c r="E7" s="1">
        <v>42309</v>
      </c>
      <c r="F7" s="1">
        <v>42339</v>
      </c>
      <c r="G7" s="1">
        <v>42370</v>
      </c>
      <c r="H7" s="1">
        <v>42401</v>
      </c>
      <c r="I7" s="1">
        <v>42430</v>
      </c>
      <c r="J7" s="1">
        <v>42461</v>
      </c>
      <c r="K7" s="1">
        <v>42491</v>
      </c>
      <c r="L7" s="1">
        <v>42522</v>
      </c>
      <c r="M7" s="1">
        <v>42552</v>
      </c>
      <c r="N7" s="1">
        <v>42583</v>
      </c>
      <c r="O7" s="1">
        <v>42614</v>
      </c>
      <c r="P7" s="1"/>
    </row>
    <row r="8" spans="1:16" ht="15" x14ac:dyDescent="0.3">
      <c r="A8" s="17" t="s">
        <v>2</v>
      </c>
      <c r="B8" s="2" t="s">
        <v>3</v>
      </c>
      <c r="C8" s="2" t="s">
        <v>142</v>
      </c>
      <c r="D8" s="4">
        <v>42278</v>
      </c>
      <c r="E8" s="4">
        <v>42309</v>
      </c>
      <c r="F8" s="4">
        <v>42339</v>
      </c>
      <c r="G8" s="4">
        <v>42370</v>
      </c>
      <c r="H8" s="4">
        <v>42401</v>
      </c>
      <c r="I8" s="4">
        <v>42430</v>
      </c>
      <c r="J8" s="4">
        <v>42461</v>
      </c>
      <c r="K8" s="4">
        <v>42491</v>
      </c>
      <c r="L8" s="4">
        <v>42522</v>
      </c>
      <c r="M8" s="4">
        <v>42552</v>
      </c>
      <c r="N8" s="4">
        <v>42583</v>
      </c>
      <c r="O8" s="4">
        <v>42614</v>
      </c>
      <c r="P8" s="12"/>
    </row>
    <row r="9" spans="1:16" ht="15" x14ac:dyDescent="0.3">
      <c r="A9" s="5"/>
      <c r="B9" s="5"/>
      <c r="C9" s="5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ht="15" x14ac:dyDescent="0.3">
      <c r="A10" s="7">
        <v>1</v>
      </c>
      <c r="B10" s="8" t="s">
        <v>6</v>
      </c>
      <c r="C10" s="7" t="s">
        <v>7</v>
      </c>
      <c r="D10" s="25">
        <v>0.55302526415678077</v>
      </c>
      <c r="E10" s="25">
        <v>0.57909999999999995</v>
      </c>
      <c r="F10" s="25">
        <v>0.42730000000000001</v>
      </c>
      <c r="G10" s="25">
        <v>0.70669999999999999</v>
      </c>
      <c r="H10" s="25">
        <v>0.70469999999999999</v>
      </c>
      <c r="I10" s="25">
        <v>0.58886027439836519</v>
      </c>
      <c r="J10" s="25">
        <v>0.49386435728669781</v>
      </c>
      <c r="K10" s="25">
        <v>0.38080032235106859</v>
      </c>
      <c r="L10" s="25">
        <v>0.42820000000000003</v>
      </c>
      <c r="M10" s="25">
        <v>0.54179999999999995</v>
      </c>
      <c r="N10" s="25">
        <v>0.58550000000000002</v>
      </c>
      <c r="O10" s="25">
        <v>0.63153571658605712</v>
      </c>
      <c r="P10" s="18"/>
    </row>
    <row r="11" spans="1:16" ht="15" x14ac:dyDescent="0.3">
      <c r="A11" s="7">
        <v>2</v>
      </c>
      <c r="B11" s="8" t="s">
        <v>8</v>
      </c>
      <c r="C11" s="7" t="s">
        <v>9</v>
      </c>
      <c r="D11" s="25">
        <v>0.41453191395792927</v>
      </c>
      <c r="E11" s="25">
        <v>0.5158165875759515</v>
      </c>
      <c r="F11" s="25">
        <v>0.45421322936332442</v>
      </c>
      <c r="G11" s="25">
        <v>0.49234270235591865</v>
      </c>
      <c r="H11" s="25">
        <v>0.46482705044919259</v>
      </c>
      <c r="I11" s="25">
        <v>0.48805996604188456</v>
      </c>
      <c r="J11" s="25">
        <v>0.48469658324566983</v>
      </c>
      <c r="K11" s="25">
        <v>0.37179687134218131</v>
      </c>
      <c r="L11" s="25">
        <v>0.37509999999999999</v>
      </c>
      <c r="M11" s="25">
        <v>0.42542272154798672</v>
      </c>
      <c r="N11" s="25">
        <v>0.46750144875530725</v>
      </c>
      <c r="O11" s="25">
        <v>0.44025274993266528</v>
      </c>
      <c r="P11" s="18"/>
    </row>
    <row r="12" spans="1:16" ht="15" x14ac:dyDescent="0.3">
      <c r="A12" s="7">
        <v>3</v>
      </c>
      <c r="B12" s="8" t="s">
        <v>10</v>
      </c>
      <c r="C12" s="7" t="s">
        <v>11</v>
      </c>
      <c r="D12" s="25">
        <v>0.12559999999999999</v>
      </c>
      <c r="E12" s="25">
        <v>0.12968725942057491</v>
      </c>
      <c r="F12" s="25">
        <v>0.12568863113224935</v>
      </c>
      <c r="G12" s="25">
        <v>0.12569248140801187</v>
      </c>
      <c r="H12" s="25">
        <v>0.13427429263899646</v>
      </c>
      <c r="I12" s="25">
        <v>0.12549858209650985</v>
      </c>
      <c r="J12" s="25">
        <v>0.1296984762982972</v>
      </c>
      <c r="K12" s="25">
        <v>0.12555089802858091</v>
      </c>
      <c r="L12" s="25">
        <v>0.12973628232460616</v>
      </c>
      <c r="M12" s="25">
        <v>0.12549841873777198</v>
      </c>
      <c r="N12" s="25">
        <v>0.12546875245015388</v>
      </c>
      <c r="O12" s="25">
        <v>0.12969038192712626</v>
      </c>
      <c r="P12" s="18"/>
    </row>
    <row r="13" spans="1:16" ht="15" x14ac:dyDescent="0.3">
      <c r="A13" s="7">
        <v>4</v>
      </c>
      <c r="B13" s="8" t="s">
        <v>12</v>
      </c>
      <c r="C13" s="7" t="s">
        <v>13</v>
      </c>
      <c r="D13" s="25">
        <v>7.5875639849164594E-2</v>
      </c>
      <c r="E13" s="25">
        <v>7.8403964610977553E-2</v>
      </c>
      <c r="F13" s="25">
        <v>7.587959766375052E-2</v>
      </c>
      <c r="G13" s="25">
        <v>7.5877525412902991E-2</v>
      </c>
      <c r="H13" s="25">
        <v>8.1106118503404351E-2</v>
      </c>
      <c r="I13" s="25">
        <v>7.5877487091733795E-2</v>
      </c>
      <c r="J13" s="25">
        <v>7.8751461284437135E-2</v>
      </c>
      <c r="K13" s="25">
        <v>7.6231843335902397E-2</v>
      </c>
      <c r="L13" s="25">
        <v>7.8789540149222001E-2</v>
      </c>
      <c r="M13" s="25">
        <v>7.5924580042931886E-2</v>
      </c>
      <c r="N13" s="25">
        <v>7.5871078977864825E-2</v>
      </c>
      <c r="O13" s="25">
        <v>7.8399999999999997E-2</v>
      </c>
      <c r="P13" s="18"/>
    </row>
    <row r="14" spans="1:16" ht="15" x14ac:dyDescent="0.3">
      <c r="A14" s="7">
        <v>5</v>
      </c>
      <c r="B14" s="8" t="s">
        <v>14</v>
      </c>
      <c r="C14" s="7" t="s">
        <v>15</v>
      </c>
      <c r="D14" s="25">
        <v>0.51744694379982703</v>
      </c>
      <c r="E14" s="25">
        <v>0.55563361137424183</v>
      </c>
      <c r="F14" s="25">
        <v>0.57817139959561636</v>
      </c>
      <c r="G14" s="25">
        <v>0.56401906041564009</v>
      </c>
      <c r="H14" s="25">
        <v>0.52366470372738882</v>
      </c>
      <c r="I14" s="25">
        <v>0.49607965463032766</v>
      </c>
      <c r="J14" s="25">
        <v>0.48553899921554272</v>
      </c>
      <c r="K14" s="25">
        <v>0.37108592910164212</v>
      </c>
      <c r="L14" s="25">
        <v>0.399905018938297</v>
      </c>
      <c r="M14" s="25">
        <v>0.4087124780758562</v>
      </c>
      <c r="N14" s="25">
        <v>0.44181485266588966</v>
      </c>
      <c r="O14" s="25">
        <v>0.47662254898095591</v>
      </c>
      <c r="P14" s="18"/>
    </row>
    <row r="15" spans="1:16" ht="15" x14ac:dyDescent="0.3">
      <c r="A15" s="7">
        <v>6</v>
      </c>
      <c r="B15" s="8" t="s">
        <v>16</v>
      </c>
      <c r="C15" s="7" t="s">
        <v>195</v>
      </c>
      <c r="D15" s="25">
        <v>1.2714763394624922</v>
      </c>
      <c r="E15" s="25">
        <v>1.3133991445975721</v>
      </c>
      <c r="F15" s="25">
        <v>1.2707170072714167</v>
      </c>
      <c r="G15" s="25">
        <v>1.2708910294414566</v>
      </c>
      <c r="H15" s="25">
        <v>1.3578540945143129</v>
      </c>
      <c r="I15" s="25">
        <v>1.2702506045456474</v>
      </c>
      <c r="J15" s="25">
        <v>1.3125922913638357</v>
      </c>
      <c r="K15" s="25">
        <v>1.2702506045456474</v>
      </c>
      <c r="L15" s="25">
        <v>1.3127273809078248</v>
      </c>
      <c r="M15" s="25">
        <v>1.2704245988730045</v>
      </c>
      <c r="N15" s="25">
        <v>1.2694441910415528</v>
      </c>
      <c r="O15" s="25">
        <v>1.3117589974096044</v>
      </c>
      <c r="P15" s="18"/>
    </row>
    <row r="16" spans="1:16" ht="15" x14ac:dyDescent="0.3">
      <c r="A16" s="7">
        <v>7</v>
      </c>
      <c r="B16" s="8" t="s">
        <v>18</v>
      </c>
      <c r="C16" s="7" t="s">
        <v>19</v>
      </c>
      <c r="D16" s="25">
        <v>0.71860097481048435</v>
      </c>
      <c r="E16" s="25">
        <v>0.74252459966853546</v>
      </c>
      <c r="F16" s="25">
        <v>0.71858872083076741</v>
      </c>
      <c r="G16" s="25">
        <v>0.71854877578834109</v>
      </c>
      <c r="H16" s="25">
        <v>0.76803685387750686</v>
      </c>
      <c r="I16" s="25">
        <v>0.71679999999999999</v>
      </c>
      <c r="J16" s="25">
        <v>0.43605533527148344</v>
      </c>
      <c r="K16" s="25">
        <v>0.71818296529440728</v>
      </c>
      <c r="L16" s="25">
        <v>0.74245057742573617</v>
      </c>
      <c r="M16" s="25">
        <v>0.71851088589523282</v>
      </c>
      <c r="N16" s="25">
        <v>0.71860129972824283</v>
      </c>
      <c r="O16" s="25">
        <v>0.74258313088037631</v>
      </c>
      <c r="P16" s="18"/>
    </row>
    <row r="17" spans="1:16" ht="15" x14ac:dyDescent="0.3">
      <c r="A17" s="7">
        <v>8</v>
      </c>
      <c r="B17" s="8" t="s">
        <v>20</v>
      </c>
      <c r="C17" s="7" t="s">
        <v>21</v>
      </c>
      <c r="D17" s="25">
        <v>0.45704472889194336</v>
      </c>
      <c r="E17" s="25">
        <v>0.51494720319634701</v>
      </c>
      <c r="F17" s="25">
        <v>0.60709172743377415</v>
      </c>
      <c r="G17" s="25">
        <v>0.60175916848736577</v>
      </c>
      <c r="H17" s="25">
        <v>0.60899222106118656</v>
      </c>
      <c r="I17" s="25">
        <v>0.19806116924670841</v>
      </c>
      <c r="J17" s="25">
        <v>0.38971395623445859</v>
      </c>
      <c r="K17" s="25">
        <v>0.68414047429480274</v>
      </c>
      <c r="L17" s="25">
        <v>0.4686530105524519</v>
      </c>
      <c r="M17" s="25">
        <v>0</v>
      </c>
      <c r="N17" s="25">
        <v>0</v>
      </c>
      <c r="O17" s="25">
        <v>0</v>
      </c>
      <c r="P17" s="18"/>
    </row>
    <row r="18" spans="1:16" ht="15" x14ac:dyDescent="0.3">
      <c r="A18" s="7">
        <v>9</v>
      </c>
      <c r="B18" s="8" t="s">
        <v>22</v>
      </c>
      <c r="C18" s="7" t="s">
        <v>23</v>
      </c>
      <c r="D18" s="25">
        <v>0.63813587217143031</v>
      </c>
      <c r="E18" s="25">
        <v>0.62362597890273541</v>
      </c>
      <c r="F18" s="25">
        <v>0.8313596044519671</v>
      </c>
      <c r="G18" s="25">
        <v>0.83136829814401858</v>
      </c>
      <c r="H18" s="25">
        <v>0.88878393110857146</v>
      </c>
      <c r="I18" s="25">
        <v>0.84370000000000001</v>
      </c>
      <c r="J18" s="25">
        <v>0.67009341031068315</v>
      </c>
      <c r="K18" s="25">
        <v>0.56118540954829721</v>
      </c>
      <c r="L18" s="25">
        <v>0.54398505616909776</v>
      </c>
      <c r="M18" s="25">
        <v>0.56482193843293971</v>
      </c>
      <c r="N18" s="25">
        <v>0.53200000000000003</v>
      </c>
      <c r="O18" s="25">
        <v>0.54066806872322615</v>
      </c>
      <c r="P18" s="18"/>
    </row>
    <row r="19" spans="1:16" ht="15" x14ac:dyDescent="0.3">
      <c r="A19" s="7">
        <v>10</v>
      </c>
      <c r="B19" s="8" t="s">
        <v>24</v>
      </c>
      <c r="C19" s="7" t="s">
        <v>25</v>
      </c>
      <c r="D19" s="25">
        <v>0.72053583347269656</v>
      </c>
      <c r="E19" s="25">
        <v>0.67240478297190787</v>
      </c>
      <c r="F19" s="25">
        <v>0.74738863662731991</v>
      </c>
      <c r="G19" s="25">
        <v>0.61444137274759991</v>
      </c>
      <c r="H19" s="25">
        <v>0.79605054880710657</v>
      </c>
      <c r="I19" s="25">
        <v>0.76010179583576809</v>
      </c>
      <c r="J19" s="25">
        <v>0.58224232145603039</v>
      </c>
      <c r="K19" s="25">
        <v>0.62902147601577307</v>
      </c>
      <c r="L19" s="25">
        <v>0.65080000000000005</v>
      </c>
      <c r="M19" s="25">
        <v>0.72849143136241534</v>
      </c>
      <c r="N19" s="25">
        <v>0.7484851694877539</v>
      </c>
      <c r="O19" s="25">
        <v>0.85767341145781195</v>
      </c>
      <c r="P19" s="18"/>
    </row>
    <row r="20" spans="1:16" ht="15" x14ac:dyDescent="0.3">
      <c r="A20" s="7">
        <v>11</v>
      </c>
      <c r="B20" s="9" t="s">
        <v>26</v>
      </c>
      <c r="C20" s="7" t="s">
        <v>27</v>
      </c>
      <c r="D20" s="25">
        <v>0.5301989247311828</v>
      </c>
      <c r="E20" s="25">
        <v>0.77340055555555554</v>
      </c>
      <c r="F20" s="25">
        <v>0.51973346774193541</v>
      </c>
      <c r="G20" s="25">
        <v>0.66431612903225801</v>
      </c>
      <c r="H20" s="25">
        <v>0.8230568965517242</v>
      </c>
      <c r="I20" s="25">
        <v>0.65997217741935477</v>
      </c>
      <c r="J20" s="25">
        <v>0.68903625000000002</v>
      </c>
      <c r="K20" s="25">
        <v>0.67194166666666666</v>
      </c>
      <c r="L20" s="25">
        <v>0.69873972222222225</v>
      </c>
      <c r="M20" s="25">
        <v>0.53843319892473118</v>
      </c>
      <c r="N20" s="25">
        <v>0.4839870967741936</v>
      </c>
      <c r="O20" s="25">
        <v>0.58641611111111114</v>
      </c>
      <c r="P20" s="18"/>
    </row>
    <row r="21" spans="1:16" ht="15" x14ac:dyDescent="0.3">
      <c r="A21" s="7">
        <v>12</v>
      </c>
      <c r="B21" s="8" t="s">
        <v>28</v>
      </c>
      <c r="C21" s="7" t="s">
        <v>29</v>
      </c>
      <c r="D21" s="25">
        <v>0.37673381281663909</v>
      </c>
      <c r="E21" s="25">
        <v>0.80354108041349093</v>
      </c>
      <c r="F21" s="25">
        <v>0.57380978027018126</v>
      </c>
      <c r="G21" s="25">
        <v>0.68102325558972432</v>
      </c>
      <c r="H21" s="25">
        <v>0.83843072973329369</v>
      </c>
      <c r="I21" s="25">
        <v>0.66811961146206678</v>
      </c>
      <c r="J21" s="25">
        <v>0.69038808943778307</v>
      </c>
      <c r="K21" s="25">
        <v>0.70920719594426374</v>
      </c>
      <c r="L21" s="25">
        <v>0.59434113789178988</v>
      </c>
      <c r="M21" s="25">
        <v>1.6490041073372215</v>
      </c>
      <c r="N21" s="25">
        <v>0.5526806090225399</v>
      </c>
      <c r="O21" s="25">
        <v>0.59077147406770569</v>
      </c>
      <c r="P21" s="18"/>
    </row>
    <row r="22" spans="1:16" ht="15" x14ac:dyDescent="0.3">
      <c r="A22" s="7">
        <v>13</v>
      </c>
      <c r="B22" s="8" t="s">
        <v>30</v>
      </c>
      <c r="C22" s="7" t="s">
        <v>31</v>
      </c>
      <c r="D22" s="25">
        <v>0.19024217622855072</v>
      </c>
      <c r="E22" s="25">
        <v>0.19228060918903345</v>
      </c>
      <c r="F22" s="25">
        <v>0.19951150322294153</v>
      </c>
      <c r="G22" s="25">
        <v>0.21250049882635599</v>
      </c>
      <c r="H22" s="25">
        <v>0.20710000000000001</v>
      </c>
      <c r="I22" s="25">
        <v>0.21139139176805419</v>
      </c>
      <c r="J22" s="25">
        <v>0.21784836243764977</v>
      </c>
      <c r="K22" s="25">
        <v>0.26301048140291555</v>
      </c>
      <c r="L22" s="25">
        <v>0.2816139765237618</v>
      </c>
      <c r="M22" s="25">
        <v>0.24068091328912483</v>
      </c>
      <c r="N22" s="25">
        <v>0.19279842353972057</v>
      </c>
      <c r="O22" s="25">
        <v>0.23314017615665716</v>
      </c>
      <c r="P22" s="18"/>
    </row>
    <row r="23" spans="1:16" ht="15" x14ac:dyDescent="0.3">
      <c r="A23" s="7">
        <v>14</v>
      </c>
      <c r="B23" s="8" t="s">
        <v>32</v>
      </c>
      <c r="C23" s="7" t="s">
        <v>33</v>
      </c>
      <c r="D23" s="25">
        <v>0.58479781600045344</v>
      </c>
      <c r="E23" s="25">
        <v>0.60412519342713744</v>
      </c>
      <c r="F23" s="25">
        <v>0.63600572671381639</v>
      </c>
      <c r="G23" s="25">
        <v>0.62735430808518977</v>
      </c>
      <c r="H23" s="25">
        <v>0.62126843062532677</v>
      </c>
      <c r="I23" s="25">
        <v>0.5847954180881676</v>
      </c>
      <c r="J23" s="25">
        <v>0.60399999999999998</v>
      </c>
      <c r="K23" s="25">
        <v>0.58477218498450723</v>
      </c>
      <c r="L23" s="25">
        <v>0.60421978782716834</v>
      </c>
      <c r="M23" s="25">
        <v>0.58478615211341844</v>
      </c>
      <c r="N23" s="25">
        <v>0.58479649038542558</v>
      </c>
      <c r="O23" s="25">
        <v>0.60430583252360581</v>
      </c>
      <c r="P23" s="18"/>
    </row>
    <row r="24" spans="1:16" ht="15" x14ac:dyDescent="0.3">
      <c r="A24" s="7">
        <v>15</v>
      </c>
      <c r="B24" s="8" t="s">
        <v>34</v>
      </c>
      <c r="C24" s="7" t="s">
        <v>35</v>
      </c>
      <c r="D24" s="25">
        <v>0.50729999999999997</v>
      </c>
      <c r="E24" s="25">
        <v>0.55110000000000003</v>
      </c>
      <c r="F24" s="25">
        <v>0.55169999999999997</v>
      </c>
      <c r="G24" s="25">
        <v>0.57869999999999999</v>
      </c>
      <c r="H24" s="25">
        <v>0.57289999999999996</v>
      </c>
      <c r="I24" s="25">
        <v>0.53290000000000004</v>
      </c>
      <c r="J24" s="25">
        <v>0.51590000000000003</v>
      </c>
      <c r="K24" s="25">
        <v>0.49494269662307444</v>
      </c>
      <c r="L24" s="25">
        <v>0.54835497393449839</v>
      </c>
      <c r="M24" s="25">
        <v>0.57809999999999995</v>
      </c>
      <c r="N24" s="25">
        <v>0.56899999999999995</v>
      </c>
      <c r="O24" s="25">
        <v>0.60429999999999995</v>
      </c>
      <c r="P24" s="18"/>
    </row>
    <row r="25" spans="1:16" ht="15" x14ac:dyDescent="0.3">
      <c r="A25" s="7">
        <v>16</v>
      </c>
      <c r="B25" s="8" t="s">
        <v>36</v>
      </c>
      <c r="C25" s="7" t="s">
        <v>37</v>
      </c>
      <c r="D25" s="25">
        <v>0.62754889771996769</v>
      </c>
      <c r="E25" s="25">
        <v>0.69896120345613699</v>
      </c>
      <c r="F25" s="25">
        <v>0.58005454717911853</v>
      </c>
      <c r="G25" s="25">
        <v>0.60478333288375452</v>
      </c>
      <c r="H25" s="25">
        <v>0.61962973050085901</v>
      </c>
      <c r="I25" s="25">
        <v>0.54101049369501697</v>
      </c>
      <c r="J25" s="25">
        <v>0.52288822084751629</v>
      </c>
      <c r="K25" s="25">
        <v>0.52523027150135626</v>
      </c>
      <c r="L25" s="25">
        <v>0.51523798196827753</v>
      </c>
      <c r="M25" s="25">
        <v>0.57866496357629715</v>
      </c>
      <c r="N25" s="25">
        <v>0.55830000000000002</v>
      </c>
      <c r="O25" s="25">
        <v>0.5913316163671718</v>
      </c>
      <c r="P25" s="18"/>
    </row>
    <row r="26" spans="1:16" ht="15" x14ac:dyDescent="0.3">
      <c r="A26" s="7">
        <v>17</v>
      </c>
      <c r="B26" s="8" t="s">
        <v>38</v>
      </c>
      <c r="C26" s="7" t="s">
        <v>39</v>
      </c>
      <c r="D26" s="25">
        <v>0.72854249027057227</v>
      </c>
      <c r="E26" s="25">
        <v>0.86602760173967985</v>
      </c>
      <c r="F26" s="25">
        <v>0.76079304381347868</v>
      </c>
      <c r="G26" s="25">
        <v>0.77341476442363455</v>
      </c>
      <c r="H26" s="25">
        <v>0.81807967578392182</v>
      </c>
      <c r="I26" s="25">
        <v>0.68945823247927485</v>
      </c>
      <c r="J26" s="25">
        <v>0.78186309488669159</v>
      </c>
      <c r="K26" s="25">
        <v>0.68168649400849146</v>
      </c>
      <c r="L26" s="25">
        <v>0.79104356826237943</v>
      </c>
      <c r="M26" s="25">
        <v>0.76123651243687451</v>
      </c>
      <c r="N26" s="25">
        <v>0.8212473311408649</v>
      </c>
      <c r="O26" s="25">
        <v>0.83830179157545581</v>
      </c>
      <c r="P26" s="18"/>
    </row>
    <row r="27" spans="1:16" ht="15" x14ac:dyDescent="0.3">
      <c r="A27" s="7">
        <v>18</v>
      </c>
      <c r="B27" s="8" t="s">
        <v>40</v>
      </c>
      <c r="C27" s="7" t="s">
        <v>41</v>
      </c>
      <c r="D27" s="25">
        <v>0.64533682997143693</v>
      </c>
      <c r="E27" s="25">
        <v>0.76621311396162495</v>
      </c>
      <c r="F27" s="25">
        <v>0.66361820080553158</v>
      </c>
      <c r="G27" s="25">
        <v>0.68518491521982172</v>
      </c>
      <c r="H27" s="25">
        <v>0.7479630584578898</v>
      </c>
      <c r="I27" s="25">
        <v>0.43582300509019978</v>
      </c>
      <c r="J27" s="25">
        <v>0.73856671559521614</v>
      </c>
      <c r="K27" s="25">
        <v>0.67092459104549607</v>
      </c>
      <c r="L27" s="25">
        <v>0.73053079825430667</v>
      </c>
      <c r="M27" s="25">
        <v>0.75458193446984567</v>
      </c>
      <c r="N27" s="25">
        <v>0.7716665845694427</v>
      </c>
      <c r="O27" s="25">
        <v>0.82389168523958645</v>
      </c>
      <c r="P27" s="18"/>
    </row>
    <row r="28" spans="1:16" ht="15" x14ac:dyDescent="0.3">
      <c r="A28" s="7">
        <v>19</v>
      </c>
      <c r="B28" s="8" t="s">
        <v>42</v>
      </c>
      <c r="C28" s="7" t="s">
        <v>43</v>
      </c>
      <c r="D28" s="25">
        <v>0.64202329749103937</v>
      </c>
      <c r="E28" s="25">
        <v>0.71649537037037037</v>
      </c>
      <c r="F28" s="25">
        <v>0.6997087813620072</v>
      </c>
      <c r="G28" s="25">
        <v>0.67116129032258065</v>
      </c>
      <c r="H28" s="25">
        <v>0.6295727969348659</v>
      </c>
      <c r="I28" s="25">
        <v>0.66112007168458786</v>
      </c>
      <c r="J28" s="25">
        <v>0.77093518518518522</v>
      </c>
      <c r="K28" s="25">
        <v>0.68058960573476701</v>
      </c>
      <c r="L28" s="25">
        <v>0.83055092592592594</v>
      </c>
      <c r="M28" s="25">
        <v>0.68129480286738353</v>
      </c>
      <c r="N28" s="25">
        <v>0.6740806451612904</v>
      </c>
      <c r="O28" s="25">
        <v>0.74628796296296285</v>
      </c>
      <c r="P28" s="18"/>
    </row>
    <row r="29" spans="1:16" ht="15" x14ac:dyDescent="0.3">
      <c r="A29" s="7">
        <v>20</v>
      </c>
      <c r="B29" s="8" t="s">
        <v>44</v>
      </c>
      <c r="C29" s="7" t="s">
        <v>45</v>
      </c>
      <c r="D29" s="25">
        <v>0.11291155990811065</v>
      </c>
      <c r="E29" s="25">
        <v>0.1311912399680851</v>
      </c>
      <c r="F29" s="25">
        <v>0.14107255097735577</v>
      </c>
      <c r="G29" s="25">
        <v>0.14084074707107855</v>
      </c>
      <c r="H29" s="25">
        <v>0.14410402540400782</v>
      </c>
      <c r="I29" s="25">
        <v>0.16923754282289871</v>
      </c>
      <c r="J29" s="25">
        <v>0.17652023527873542</v>
      </c>
      <c r="K29" s="25">
        <v>0.18434373242519747</v>
      </c>
      <c r="L29" s="25">
        <v>0.19565635555588309</v>
      </c>
      <c r="M29" s="25">
        <v>0.15542104204964494</v>
      </c>
      <c r="N29" s="25">
        <v>0.2142319128658951</v>
      </c>
      <c r="O29" s="25">
        <v>0.20786662030766953</v>
      </c>
      <c r="P29" s="18"/>
    </row>
    <row r="30" spans="1:16" ht="15" x14ac:dyDescent="0.3">
      <c r="A30" s="7">
        <v>21</v>
      </c>
      <c r="B30" s="8" t="s">
        <v>46</v>
      </c>
      <c r="C30" s="7" t="s">
        <v>196</v>
      </c>
      <c r="D30" s="25">
        <v>0.82947670472692436</v>
      </c>
      <c r="E30" s="25">
        <v>0.93998511413641361</v>
      </c>
      <c r="F30" s="25">
        <v>0.85507295991695942</v>
      </c>
      <c r="G30" s="25">
        <v>1.0154225886298307</v>
      </c>
      <c r="H30" s="25">
        <v>1.0064147319904404</v>
      </c>
      <c r="I30" s="25">
        <v>0.8532879205259235</v>
      </c>
      <c r="J30" s="25">
        <v>0.97079403877887782</v>
      </c>
      <c r="K30" s="25">
        <v>0.8694103321622485</v>
      </c>
      <c r="L30" s="25">
        <v>0.98868344334433444</v>
      </c>
      <c r="M30" s="25">
        <v>0.99187400191632058</v>
      </c>
      <c r="N30" s="25">
        <v>0.95665751756627271</v>
      </c>
      <c r="O30" s="25">
        <v>1.0273643083058306</v>
      </c>
      <c r="P30" s="18"/>
    </row>
    <row r="31" spans="1:16" ht="15" x14ac:dyDescent="0.3">
      <c r="A31" s="7">
        <v>22</v>
      </c>
      <c r="B31" s="8" t="s">
        <v>48</v>
      </c>
      <c r="C31" s="7" t="s">
        <v>49</v>
      </c>
      <c r="D31" s="25">
        <v>0.51504471798232065</v>
      </c>
      <c r="E31" s="25">
        <v>0.55825519039222737</v>
      </c>
      <c r="F31" s="25">
        <v>0.58098008518558342</v>
      </c>
      <c r="G31" s="25">
        <v>0.56668949078376207</v>
      </c>
      <c r="H31" s="25">
        <v>0.52246344067510209</v>
      </c>
      <c r="I31" s="25">
        <v>0.49550863519482841</v>
      </c>
      <c r="J31" s="25">
        <v>0.45296186541322525</v>
      </c>
      <c r="K31" s="25">
        <v>0.41829379205245076</v>
      </c>
      <c r="L31" s="25">
        <v>0.39909524937180146</v>
      </c>
      <c r="M31" s="25">
        <v>0.40973406568131321</v>
      </c>
      <c r="N31" s="25">
        <v>0.43784582123680349</v>
      </c>
      <c r="O31" s="25">
        <v>0.47532119201178374</v>
      </c>
      <c r="P31" s="18"/>
    </row>
    <row r="32" spans="1:16" ht="15" x14ac:dyDescent="0.3">
      <c r="A32" s="7">
        <v>23</v>
      </c>
      <c r="B32" s="8" t="s">
        <v>50</v>
      </c>
      <c r="C32" s="7" t="s">
        <v>51</v>
      </c>
      <c r="D32" s="25">
        <v>0.62123298154586981</v>
      </c>
      <c r="E32" s="25">
        <v>0.55129104201999368</v>
      </c>
      <c r="F32" s="25">
        <v>0.56317340309913411</v>
      </c>
      <c r="G32" s="25">
        <v>0.25820913000913714</v>
      </c>
      <c r="H32" s="25">
        <v>0.66473822407537342</v>
      </c>
      <c r="I32" s="25">
        <v>0.51787422633774538</v>
      </c>
      <c r="J32" s="25">
        <v>0.48259986265024135</v>
      </c>
      <c r="K32" s="25">
        <v>0.69944911906270257</v>
      </c>
      <c r="L32" s="25">
        <v>0.58065050523460393</v>
      </c>
      <c r="M32" s="25">
        <v>0.5137043784006452</v>
      </c>
      <c r="N32" s="25">
        <v>0.17485515925111778</v>
      </c>
      <c r="O32" s="25">
        <v>0.54821480250821542</v>
      </c>
      <c r="P32" s="18"/>
    </row>
    <row r="33" spans="1:16" ht="15" x14ac:dyDescent="0.3">
      <c r="A33" s="7">
        <v>24</v>
      </c>
      <c r="B33" s="8" t="s">
        <v>52</v>
      </c>
      <c r="C33" s="7" t="s">
        <v>53</v>
      </c>
      <c r="D33" s="25">
        <v>0.33983506953326137</v>
      </c>
      <c r="E33" s="25">
        <v>0.57985252754898764</v>
      </c>
      <c r="F33" s="25">
        <v>0.36414428364739193</v>
      </c>
      <c r="G33" s="25">
        <v>0.39643129092913781</v>
      </c>
      <c r="H33" s="25">
        <v>0.42347789552498505</v>
      </c>
      <c r="I33" s="25">
        <v>0.33235498829345528</v>
      </c>
      <c r="J33" s="25">
        <v>0.32215200075495837</v>
      </c>
      <c r="K33" s="25">
        <v>0.36205991536367549</v>
      </c>
      <c r="L33" s="25">
        <v>0.43902774143233997</v>
      </c>
      <c r="M33" s="25">
        <v>0.40805099292170371</v>
      </c>
      <c r="N33" s="25">
        <v>0</v>
      </c>
      <c r="O33" s="25">
        <v>0.24312515939928392</v>
      </c>
      <c r="P33" s="18"/>
    </row>
    <row r="34" spans="1:16" ht="15" x14ac:dyDescent="0.3">
      <c r="A34" s="7">
        <v>25</v>
      </c>
      <c r="B34" s="8" t="s">
        <v>54</v>
      </c>
      <c r="C34" s="7" t="s">
        <v>55</v>
      </c>
      <c r="D34" s="25">
        <v>0.64521358166922682</v>
      </c>
      <c r="E34" s="25">
        <v>0.80645769836437531</v>
      </c>
      <c r="F34" s="25">
        <v>0.67188392857142865</v>
      </c>
      <c r="G34" s="25">
        <v>0.75446383768561187</v>
      </c>
      <c r="H34" s="25">
        <v>0.78075492610837449</v>
      </c>
      <c r="I34" s="25">
        <v>0.69441433370268024</v>
      </c>
      <c r="J34" s="25">
        <v>0.68849933862433865</v>
      </c>
      <c r="K34" s="25">
        <v>0.61936600742447512</v>
      </c>
      <c r="L34" s="25">
        <v>0.7801103505291006</v>
      </c>
      <c r="M34" s="25">
        <v>0.72621044546850999</v>
      </c>
      <c r="N34" s="25">
        <v>0.76412071172555041</v>
      </c>
      <c r="O34" s="25">
        <v>0.73696412037037029</v>
      </c>
      <c r="P34" s="18"/>
    </row>
    <row r="35" spans="1:16" ht="15" x14ac:dyDescent="0.3">
      <c r="A35" s="7">
        <v>26</v>
      </c>
      <c r="B35" s="8" t="s">
        <v>56</v>
      </c>
      <c r="C35" s="7" t="s">
        <v>57</v>
      </c>
      <c r="D35" s="25">
        <v>1.2897081923407265E-2</v>
      </c>
      <c r="E35" s="25">
        <v>0.51381795273013042</v>
      </c>
      <c r="F35" s="25">
        <v>0.71857335385542953</v>
      </c>
      <c r="G35" s="25">
        <v>0.77830190193989102</v>
      </c>
      <c r="H35" s="25">
        <v>0.60589312249941296</v>
      </c>
      <c r="I35" s="25">
        <v>0.6134354256232063</v>
      </c>
      <c r="J35" s="25">
        <v>0.62651530585996396</v>
      </c>
      <c r="K35" s="25">
        <v>0.26080329228796151</v>
      </c>
      <c r="L35" s="25">
        <v>0.28436502278624531</v>
      </c>
      <c r="M35" s="25">
        <v>0.28913364831024091</v>
      </c>
      <c r="N35" s="25">
        <v>0.21814728756602031</v>
      </c>
      <c r="O35" s="25">
        <v>4.0082606986812902E-2</v>
      </c>
      <c r="P35" s="18"/>
    </row>
    <row r="36" spans="1:16" ht="15" x14ac:dyDescent="0.3">
      <c r="A36" s="7">
        <v>27</v>
      </c>
      <c r="B36" s="8" t="s">
        <v>58</v>
      </c>
      <c r="C36" s="7" t="s">
        <v>59</v>
      </c>
      <c r="D36" s="25">
        <v>0.69597819115928228</v>
      </c>
      <c r="E36" s="25">
        <v>0.80907352043272363</v>
      </c>
      <c r="F36" s="25">
        <v>0.73885784609061267</v>
      </c>
      <c r="G36" s="25">
        <v>0.79007419902774456</v>
      </c>
      <c r="H36" s="25">
        <v>0.85487003916635895</v>
      </c>
      <c r="I36" s="25">
        <v>0.61925528215112347</v>
      </c>
      <c r="J36" s="25">
        <v>0.72140269755430209</v>
      </c>
      <c r="K36" s="25">
        <v>0.74058891499006374</v>
      </c>
      <c r="L36" s="25">
        <v>0.88940649512266623</v>
      </c>
      <c r="M36" s="25">
        <v>0.82194744702382361</v>
      </c>
      <c r="N36" s="25">
        <v>0.87052301504367147</v>
      </c>
      <c r="O36" s="25">
        <v>0.86560889851283251</v>
      </c>
      <c r="P36" s="18"/>
    </row>
    <row r="37" spans="1:16" ht="15" x14ac:dyDescent="0.25">
      <c r="A37" s="7">
        <v>28</v>
      </c>
      <c r="B37" s="8" t="s">
        <v>60</v>
      </c>
      <c r="C37" s="7" t="s">
        <v>61</v>
      </c>
      <c r="D37" s="25">
        <v>0.64366503792269425</v>
      </c>
      <c r="E37" s="25">
        <v>0.72765594199390349</v>
      </c>
      <c r="F37" s="25">
        <v>0.70507624464012275</v>
      </c>
      <c r="G37" s="25">
        <v>0.642957471662427</v>
      </c>
      <c r="H37" s="25">
        <v>0.6639618272374308</v>
      </c>
      <c r="I37" s="25">
        <v>0.66622779294387979</v>
      </c>
      <c r="J37" s="25">
        <v>0.80167881971855559</v>
      </c>
      <c r="K37" s="25">
        <v>0.67703111350823098</v>
      </c>
      <c r="L37" s="25">
        <v>0.85518409652927563</v>
      </c>
      <c r="M37" s="25">
        <v>0.681327651015181</v>
      </c>
      <c r="N37" s="25">
        <v>0.6757985097020045</v>
      </c>
      <c r="O37" s="25">
        <v>0.73472048616758057</v>
      </c>
      <c r="P37" s="18"/>
    </row>
    <row r="38" spans="1:16" ht="15" x14ac:dyDescent="0.25">
      <c r="A38" s="7">
        <v>29</v>
      </c>
      <c r="B38" s="8" t="s">
        <v>62</v>
      </c>
      <c r="C38" s="7" t="s">
        <v>63</v>
      </c>
      <c r="D38" s="25">
        <v>0.86849908083804284</v>
      </c>
      <c r="E38" s="25">
        <v>1.0724291883850099</v>
      </c>
      <c r="F38" s="25">
        <v>0.83092727352789264</v>
      </c>
      <c r="G38" s="25">
        <v>1.0154192356616978</v>
      </c>
      <c r="H38" s="25">
        <v>1.0301291666078942</v>
      </c>
      <c r="I38" s="25">
        <v>0.82965748213842316</v>
      </c>
      <c r="J38" s="25">
        <v>0.9886831556220077</v>
      </c>
      <c r="K38" s="25">
        <v>0.88516017413088555</v>
      </c>
      <c r="L38" s="25">
        <v>0.99296421507652644</v>
      </c>
      <c r="M38" s="25">
        <v>1.0320967015051565</v>
      </c>
      <c r="N38" s="25">
        <v>0.96022457496906721</v>
      </c>
      <c r="O38" s="25">
        <v>1.0655845783810964</v>
      </c>
      <c r="P38" s="18"/>
    </row>
    <row r="39" spans="1:16" ht="15" x14ac:dyDescent="0.25">
      <c r="A39" s="7">
        <v>30</v>
      </c>
      <c r="B39" s="8" t="s">
        <v>64</v>
      </c>
      <c r="C39" s="7" t="s">
        <v>65</v>
      </c>
      <c r="D39" s="25">
        <v>0.44658175743462275</v>
      </c>
      <c r="E39" s="25">
        <v>0.58759907359382213</v>
      </c>
      <c r="F39" s="25">
        <v>0.43848918608590831</v>
      </c>
      <c r="G39" s="25">
        <v>0.34857686631163415</v>
      </c>
      <c r="H39" s="25">
        <v>0.52916185467937971</v>
      </c>
      <c r="I39" s="25">
        <v>0.40863840933199597</v>
      </c>
      <c r="J39" s="25">
        <v>0.39977231140340402</v>
      </c>
      <c r="K39" s="25">
        <v>0.44422898912095365</v>
      </c>
      <c r="L39" s="25">
        <v>0.50089537335108147</v>
      </c>
      <c r="M39" s="25">
        <v>0.45619087938365799</v>
      </c>
      <c r="N39" s="25">
        <v>0.38603922727512713</v>
      </c>
      <c r="O39" s="25">
        <v>0.32940261033059376</v>
      </c>
      <c r="P39" s="18"/>
    </row>
    <row r="40" spans="1:16" ht="15" x14ac:dyDescent="0.25">
      <c r="A40" s="7">
        <v>31</v>
      </c>
      <c r="B40" s="8" t="s">
        <v>66</v>
      </c>
      <c r="C40" s="7" t="s">
        <v>67</v>
      </c>
      <c r="D40" s="25">
        <v>0.74023085858045201</v>
      </c>
      <c r="E40" s="25">
        <v>0</v>
      </c>
      <c r="F40" s="25">
        <v>2.9472784371344449</v>
      </c>
      <c r="G40" s="25">
        <v>2.4518685431413849</v>
      </c>
      <c r="H40" s="25">
        <v>1.615035661373708</v>
      </c>
      <c r="I40" s="25">
        <v>0</v>
      </c>
      <c r="J40" s="25">
        <v>2.8560360960033973</v>
      </c>
      <c r="K40" s="25">
        <v>0.66430368386877781</v>
      </c>
      <c r="L40" s="25">
        <v>0.74288348652743397</v>
      </c>
      <c r="M40" s="25">
        <v>0.81524889837826675</v>
      </c>
      <c r="N40" s="25">
        <v>0.87539024368365714</v>
      </c>
      <c r="O40" s="25">
        <v>0.82140233305131516</v>
      </c>
      <c r="P40" s="18"/>
    </row>
    <row r="41" spans="1:16" ht="15" x14ac:dyDescent="0.25">
      <c r="A41" s="7">
        <v>32</v>
      </c>
      <c r="B41" s="8" t="s">
        <v>68</v>
      </c>
      <c r="C41" s="7" t="s">
        <v>69</v>
      </c>
      <c r="D41" s="25">
        <v>0.58099999999999996</v>
      </c>
      <c r="E41" s="25">
        <v>0.75078202002222261</v>
      </c>
      <c r="F41" s="25">
        <v>0.66667102782963861</v>
      </c>
      <c r="G41" s="25">
        <v>0.62058983016661251</v>
      </c>
      <c r="H41" s="25">
        <v>0.75615377352641411</v>
      </c>
      <c r="I41" s="25">
        <v>0.74057341886308259</v>
      </c>
      <c r="J41" s="25">
        <v>0.6462035450376391</v>
      </c>
      <c r="K41" s="25">
        <v>0.64005309132142751</v>
      </c>
      <c r="L41" s="25">
        <v>0.42635189216501873</v>
      </c>
      <c r="M41" s="25">
        <v>0.37630000000000002</v>
      </c>
      <c r="N41" s="25">
        <v>0.37488774614525755</v>
      </c>
      <c r="O41" s="25">
        <v>0.4335</v>
      </c>
      <c r="P41" s="18"/>
    </row>
    <row r="42" spans="1:16" ht="15" x14ac:dyDescent="0.25">
      <c r="A42" s="7">
        <v>33</v>
      </c>
      <c r="B42" s="8" t="s">
        <v>70</v>
      </c>
      <c r="C42" s="7" t="s">
        <v>71</v>
      </c>
      <c r="D42" s="25">
        <v>0.69700993728742944</v>
      </c>
      <c r="E42" s="25">
        <v>0.78447832959380581</v>
      </c>
      <c r="F42" s="25">
        <v>0.761804850305145</v>
      </c>
      <c r="G42" s="25">
        <v>0.71369553010380804</v>
      </c>
      <c r="H42" s="25">
        <v>0.76534927061898306</v>
      </c>
      <c r="I42" s="25">
        <v>0.66692289747117739</v>
      </c>
      <c r="J42" s="25">
        <v>0.65421874730030716</v>
      </c>
      <c r="K42" s="25">
        <v>0.60087500063514721</v>
      </c>
      <c r="L42" s="25">
        <v>0.74903016381993992</v>
      </c>
      <c r="M42" s="25">
        <v>0.75073634189288518</v>
      </c>
      <c r="N42" s="25">
        <v>0.74950183238362411</v>
      </c>
      <c r="O42" s="25">
        <v>0.78144648301005692</v>
      </c>
      <c r="P42" s="18"/>
    </row>
    <row r="43" spans="1:16" ht="15" x14ac:dyDescent="0.25">
      <c r="A43" s="7">
        <v>34</v>
      </c>
      <c r="B43" s="8" t="s">
        <v>72</v>
      </c>
      <c r="C43" s="7" t="s">
        <v>73</v>
      </c>
      <c r="D43" s="25">
        <v>2.2919021916863005</v>
      </c>
      <c r="E43" s="25">
        <v>1.9410292180893258</v>
      </c>
      <c r="F43" s="25">
        <v>1.3381306714063668</v>
      </c>
      <c r="G43" s="25">
        <v>1.265177943440005</v>
      </c>
      <c r="H43" s="25">
        <v>1.1708346435877002</v>
      </c>
      <c r="I43" s="25">
        <v>0.63810406890095939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18"/>
    </row>
    <row r="44" spans="1:16" ht="15" x14ac:dyDescent="0.25">
      <c r="A44" s="7">
        <v>35</v>
      </c>
      <c r="B44" s="8" t="s">
        <v>74</v>
      </c>
      <c r="C44" s="7" t="s">
        <v>75</v>
      </c>
      <c r="D44" s="25">
        <v>0.59679348250184883</v>
      </c>
      <c r="E44" s="25">
        <v>0.63854159970428725</v>
      </c>
      <c r="F44" s="25">
        <v>0.60635346323623474</v>
      </c>
      <c r="G44" s="25">
        <v>0.62514472593642334</v>
      </c>
      <c r="H44" s="25">
        <v>0.63925964926541079</v>
      </c>
      <c r="I44" s="25">
        <v>0.65630973783577484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18"/>
    </row>
    <row r="45" spans="1:16" ht="15" x14ac:dyDescent="0.25">
      <c r="A45" s="7">
        <v>36</v>
      </c>
      <c r="B45" s="8" t="s">
        <v>76</v>
      </c>
      <c r="C45" s="7" t="s">
        <v>77</v>
      </c>
      <c r="D45" s="25">
        <v>0.78379404494484217</v>
      </c>
      <c r="E45" s="25">
        <v>0.85542585308208918</v>
      </c>
      <c r="F45" s="25">
        <v>0.77008458381231804</v>
      </c>
      <c r="G45" s="25">
        <v>0.89032728360890878</v>
      </c>
      <c r="H45" s="25">
        <v>0.85788873517842479</v>
      </c>
      <c r="I45" s="25">
        <v>0.75025193479018681</v>
      </c>
      <c r="J45" s="25">
        <v>0.89193386813730779</v>
      </c>
      <c r="K45" s="25">
        <v>0.69967697886021885</v>
      </c>
      <c r="L45" s="25">
        <v>0.82354546027458631</v>
      </c>
      <c r="M45" s="25">
        <v>0.79507178922625155</v>
      </c>
      <c r="N45" s="25">
        <v>0.84127661580906787</v>
      </c>
      <c r="O45" s="25">
        <v>0.8528760463797519</v>
      </c>
      <c r="P45" s="18"/>
    </row>
    <row r="46" spans="1:16" ht="15" x14ac:dyDescent="0.25">
      <c r="A46" s="7">
        <v>37</v>
      </c>
      <c r="B46" s="8" t="s">
        <v>78</v>
      </c>
      <c r="C46" s="7" t="s">
        <v>79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18"/>
    </row>
    <row r="47" spans="1:16" ht="15" x14ac:dyDescent="0.25">
      <c r="A47" s="7"/>
      <c r="B47" s="8"/>
      <c r="C47" s="7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18"/>
    </row>
    <row r="48" spans="1:16" ht="15" x14ac:dyDescent="0.25">
      <c r="A48" s="7" t="s">
        <v>0</v>
      </c>
      <c r="B48" s="14"/>
      <c r="C48" s="14"/>
      <c r="D48" s="14"/>
      <c r="E48" s="14"/>
      <c r="F48" s="14"/>
      <c r="G48" s="14"/>
      <c r="H48" s="14"/>
      <c r="I48" s="30" t="s">
        <v>155</v>
      </c>
      <c r="J48" s="14"/>
      <c r="K48" s="14"/>
      <c r="L48" s="14"/>
      <c r="M48" s="14"/>
      <c r="N48" s="14"/>
      <c r="O48" s="30" t="s">
        <v>155</v>
      </c>
      <c r="P48" s="14"/>
    </row>
    <row r="49" spans="1:16" ht="15" x14ac:dyDescent="0.25">
      <c r="A49" s="7" t="s">
        <v>159</v>
      </c>
      <c r="B49" s="14"/>
      <c r="C49" s="14"/>
      <c r="D49" s="14"/>
      <c r="E49" s="14"/>
      <c r="F49" s="14"/>
      <c r="G49" s="14"/>
      <c r="H49" s="14"/>
      <c r="I49" s="30" t="s">
        <v>156</v>
      </c>
      <c r="J49" s="14"/>
      <c r="K49" s="14"/>
      <c r="L49" s="14"/>
      <c r="M49" s="14"/>
      <c r="N49" s="14"/>
      <c r="O49" s="30" t="s">
        <v>156</v>
      </c>
      <c r="P49" s="14"/>
    </row>
    <row r="50" spans="1:16" ht="15" x14ac:dyDescent="0.25">
      <c r="A50" s="7" t="s">
        <v>124</v>
      </c>
      <c r="B50" s="14"/>
      <c r="C50" s="14"/>
      <c r="D50" s="14"/>
      <c r="E50" s="14"/>
      <c r="F50" s="14"/>
      <c r="G50" s="14"/>
      <c r="H50" s="14"/>
      <c r="I50" s="30" t="s">
        <v>171</v>
      </c>
      <c r="J50" s="14"/>
      <c r="K50" s="14"/>
      <c r="L50" s="14"/>
      <c r="M50" s="14"/>
      <c r="N50" s="14"/>
      <c r="O50" s="30" t="s">
        <v>171</v>
      </c>
      <c r="P50" s="14"/>
    </row>
    <row r="51" spans="1:16" ht="15" x14ac:dyDescent="0.25">
      <c r="A51" s="7"/>
      <c r="B51" s="14"/>
      <c r="C51" s="14"/>
      <c r="D51" s="14"/>
      <c r="E51" s="14"/>
      <c r="F51" s="14"/>
      <c r="G51" s="14"/>
      <c r="H51" s="14"/>
      <c r="I51" s="30" t="s">
        <v>157</v>
      </c>
      <c r="J51" s="14"/>
      <c r="K51" s="14"/>
      <c r="L51" s="14"/>
      <c r="M51" s="14"/>
      <c r="N51" s="14"/>
      <c r="O51" s="30" t="s">
        <v>157</v>
      </c>
      <c r="P51" s="14"/>
    </row>
    <row r="52" spans="1:16" ht="15" x14ac:dyDescent="0.25">
      <c r="A52" s="7"/>
      <c r="B52" s="14"/>
      <c r="C52" s="14"/>
      <c r="D52" s="14"/>
      <c r="E52" s="14"/>
      <c r="F52" s="14"/>
      <c r="G52" s="14"/>
      <c r="H52" s="14"/>
      <c r="I52" s="30" t="s">
        <v>174</v>
      </c>
      <c r="J52" s="14"/>
      <c r="K52" s="14"/>
      <c r="L52" s="14"/>
      <c r="M52" s="14"/>
      <c r="N52" s="14"/>
      <c r="O52" s="30" t="s">
        <v>175</v>
      </c>
      <c r="P52" s="14"/>
    </row>
    <row r="53" spans="1:16" ht="15" x14ac:dyDescent="0.25">
      <c r="A53" s="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30"/>
      <c r="P53" s="14"/>
    </row>
    <row r="54" spans="1:16" x14ac:dyDescent="0.3">
      <c r="A54" s="7"/>
      <c r="B54" s="7"/>
      <c r="C54" s="7"/>
      <c r="D54" s="1">
        <v>42278</v>
      </c>
      <c r="E54" s="1">
        <v>42309</v>
      </c>
      <c r="F54" s="1">
        <v>42339</v>
      </c>
      <c r="G54" s="1">
        <v>42370</v>
      </c>
      <c r="H54" s="1">
        <v>42401</v>
      </c>
      <c r="I54" s="1">
        <v>42430</v>
      </c>
      <c r="J54" s="1">
        <v>42461</v>
      </c>
      <c r="K54" s="1">
        <v>42491</v>
      </c>
      <c r="L54" s="1">
        <v>42522</v>
      </c>
      <c r="M54" s="1">
        <v>42552</v>
      </c>
      <c r="N54" s="1">
        <v>42583</v>
      </c>
      <c r="O54" s="1">
        <v>42614</v>
      </c>
      <c r="P54" s="1"/>
    </row>
    <row r="55" spans="1:16" x14ac:dyDescent="0.3">
      <c r="A55" s="17" t="s">
        <v>2</v>
      </c>
      <c r="B55" s="2" t="s">
        <v>83</v>
      </c>
      <c r="C55" s="2" t="s">
        <v>143</v>
      </c>
      <c r="D55" s="4">
        <v>42278</v>
      </c>
      <c r="E55" s="4">
        <v>42309</v>
      </c>
      <c r="F55" s="4">
        <v>42339</v>
      </c>
      <c r="G55" s="4">
        <v>42370</v>
      </c>
      <c r="H55" s="4">
        <v>42401</v>
      </c>
      <c r="I55" s="4">
        <v>42430</v>
      </c>
      <c r="J55" s="4">
        <v>42461</v>
      </c>
      <c r="K55" s="4">
        <v>42491</v>
      </c>
      <c r="L55" s="4">
        <v>42522</v>
      </c>
      <c r="M55" s="4">
        <v>42552</v>
      </c>
      <c r="N55" s="4">
        <v>42583</v>
      </c>
      <c r="O55" s="4">
        <v>42614</v>
      </c>
      <c r="P55" s="12"/>
    </row>
    <row r="56" spans="1:16" x14ac:dyDescent="0.3">
      <c r="A56" s="7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 x14ac:dyDescent="0.3">
      <c r="A57" s="7">
        <v>1</v>
      </c>
      <c r="B57" s="10" t="s">
        <v>85</v>
      </c>
      <c r="C57" s="7" t="s">
        <v>7</v>
      </c>
      <c r="D57" s="25">
        <v>0.50170000000000003</v>
      </c>
      <c r="E57" s="25">
        <v>0.5686606499623702</v>
      </c>
      <c r="F57" s="25">
        <v>0.55066166939318562</v>
      </c>
      <c r="G57" s="25">
        <v>0.74419999999999997</v>
      </c>
      <c r="H57" s="25">
        <v>0.80584431148042146</v>
      </c>
      <c r="I57" s="25">
        <v>0.8101947924524403</v>
      </c>
      <c r="J57" s="25">
        <v>0.62779112006770643</v>
      </c>
      <c r="K57" s="25">
        <v>0.43294913408933888</v>
      </c>
      <c r="L57" s="25">
        <v>0.44151779358211773</v>
      </c>
      <c r="M57" s="25">
        <v>0.53148241263259199</v>
      </c>
      <c r="N57" s="25">
        <v>0.59889999999999999</v>
      </c>
      <c r="O57" s="25">
        <v>0.6065447714877743</v>
      </c>
      <c r="P57" s="18"/>
    </row>
    <row r="58" spans="1:16" x14ac:dyDescent="0.3">
      <c r="A58" s="7">
        <v>2</v>
      </c>
      <c r="B58" s="10" t="s">
        <v>86</v>
      </c>
      <c r="C58" s="7" t="s">
        <v>9</v>
      </c>
      <c r="D58" s="25">
        <v>0.80920000000000003</v>
      </c>
      <c r="E58" s="25">
        <v>0.92507748947839363</v>
      </c>
      <c r="F58" s="25">
        <v>0.93937270722887001</v>
      </c>
      <c r="G58" s="25">
        <v>0.93159999999999998</v>
      </c>
      <c r="H58" s="25">
        <v>0.94650000000000001</v>
      </c>
      <c r="I58" s="25">
        <v>0.84875356148868286</v>
      </c>
      <c r="J58" s="25">
        <v>0.75521759920126785</v>
      </c>
      <c r="K58" s="25">
        <v>0.64667138592340057</v>
      </c>
      <c r="L58" s="25">
        <v>0.5101</v>
      </c>
      <c r="M58" s="25">
        <v>0.59409999999999996</v>
      </c>
      <c r="N58" s="25">
        <v>0.85472025509807148</v>
      </c>
      <c r="O58" s="25">
        <v>0.86863422204424678</v>
      </c>
      <c r="P58" s="18"/>
    </row>
    <row r="59" spans="1:16" x14ac:dyDescent="0.3">
      <c r="A59" s="7">
        <v>3</v>
      </c>
      <c r="B59" s="10" t="s">
        <v>87</v>
      </c>
      <c r="C59" s="7" t="s">
        <v>88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18"/>
    </row>
    <row r="60" spans="1:16" x14ac:dyDescent="0.3">
      <c r="A60" s="7">
        <v>4</v>
      </c>
      <c r="B60" s="10" t="s">
        <v>89</v>
      </c>
      <c r="C60" s="7" t="s">
        <v>35</v>
      </c>
      <c r="D60" s="25">
        <v>0.4708</v>
      </c>
      <c r="E60" s="25">
        <v>0.50743340489639621</v>
      </c>
      <c r="F60" s="25">
        <v>0.49546358819938391</v>
      </c>
      <c r="G60" s="25">
        <v>0.51806784407362172</v>
      </c>
      <c r="H60" s="25">
        <v>0.53970476944398738</v>
      </c>
      <c r="I60" s="25">
        <v>0.51425696142243726</v>
      </c>
      <c r="J60" s="25">
        <v>0.49494228409424768</v>
      </c>
      <c r="K60" s="25">
        <v>0.4486494754138966</v>
      </c>
      <c r="L60" s="25">
        <v>0.52439999999999998</v>
      </c>
      <c r="M60" s="25">
        <v>0.5593083248017261</v>
      </c>
      <c r="N60" s="25">
        <v>0.57811536112602668</v>
      </c>
      <c r="O60" s="25">
        <v>0.63892418954363872</v>
      </c>
      <c r="P60" s="18"/>
    </row>
    <row r="61" spans="1:16" x14ac:dyDescent="0.3">
      <c r="A61" s="7">
        <v>5</v>
      </c>
      <c r="B61" s="10" t="s">
        <v>90</v>
      </c>
      <c r="C61" s="7" t="s">
        <v>37</v>
      </c>
      <c r="D61" s="25">
        <v>0.59889440473109024</v>
      </c>
      <c r="E61" s="25">
        <v>0.67520000000000002</v>
      </c>
      <c r="F61" s="25">
        <v>0.61609999999999998</v>
      </c>
      <c r="G61" s="25">
        <v>0.69234073002724161</v>
      </c>
      <c r="H61" s="25">
        <v>0.76700000000000002</v>
      </c>
      <c r="I61" s="25">
        <v>0.73800988770360954</v>
      </c>
      <c r="J61" s="25">
        <v>0.70395687198281287</v>
      </c>
      <c r="K61" s="25">
        <v>0.71944046862838651</v>
      </c>
      <c r="L61" s="25">
        <v>0.64919375414731417</v>
      </c>
      <c r="M61" s="25">
        <v>0.62674083849129425</v>
      </c>
      <c r="N61" s="25">
        <v>0.67887291732928723</v>
      </c>
      <c r="O61" s="25">
        <v>0.65590000000000004</v>
      </c>
      <c r="P61" s="18"/>
    </row>
    <row r="62" spans="1:16" x14ac:dyDescent="0.3">
      <c r="A62" s="7">
        <v>6</v>
      </c>
      <c r="B62" s="10" t="s">
        <v>91</v>
      </c>
      <c r="C62" s="7" t="s">
        <v>33</v>
      </c>
      <c r="D62" s="25">
        <v>0.60780000000000001</v>
      </c>
      <c r="E62" s="25">
        <v>0.65890091251057137</v>
      </c>
      <c r="F62" s="25">
        <v>0.63306562116291065</v>
      </c>
      <c r="G62" s="25">
        <v>0.636826852753543</v>
      </c>
      <c r="H62" s="25">
        <v>0.68150811817454515</v>
      </c>
      <c r="I62" s="25">
        <v>0.63774585336926493</v>
      </c>
      <c r="J62" s="25">
        <v>0.6590776347756917</v>
      </c>
      <c r="K62" s="25">
        <v>0.63778682755903293</v>
      </c>
      <c r="L62" s="25">
        <v>0.65920000000000001</v>
      </c>
      <c r="M62" s="25">
        <v>0.637804936162637</v>
      </c>
      <c r="N62" s="25">
        <v>0.63785158867719882</v>
      </c>
      <c r="O62" s="25">
        <v>0.65905372880298496</v>
      </c>
      <c r="P62" s="18"/>
    </row>
    <row r="63" spans="1:16" x14ac:dyDescent="0.3">
      <c r="A63" s="7">
        <v>7</v>
      </c>
      <c r="B63" s="10" t="s">
        <v>92</v>
      </c>
      <c r="C63" s="7" t="s">
        <v>69</v>
      </c>
      <c r="D63" s="25">
        <v>0.59374604783384122</v>
      </c>
      <c r="E63" s="25">
        <v>0.71569623720319497</v>
      </c>
      <c r="F63" s="25">
        <v>0.71760653745478209</v>
      </c>
      <c r="G63" s="25">
        <v>0.66720701396568993</v>
      </c>
      <c r="H63" s="25">
        <v>0.77174931600295626</v>
      </c>
      <c r="I63" s="25">
        <v>0.70502029882049233</v>
      </c>
      <c r="J63" s="25">
        <v>0.54833397744647394</v>
      </c>
      <c r="K63" s="25">
        <v>0.49357553458588205</v>
      </c>
      <c r="L63" s="25">
        <v>0.64841562057729907</v>
      </c>
      <c r="M63" s="25">
        <v>0.5554409729276153</v>
      </c>
      <c r="N63" s="25">
        <v>0.44069999999999998</v>
      </c>
      <c r="O63" s="25">
        <v>0.50116291853287409</v>
      </c>
      <c r="P63" s="18"/>
    </row>
    <row r="64" spans="1:16" x14ac:dyDescent="0.3">
      <c r="A64" s="7">
        <v>8</v>
      </c>
      <c r="B64" s="10" t="s">
        <v>93</v>
      </c>
      <c r="C64" s="7" t="s">
        <v>94</v>
      </c>
      <c r="D64" s="25">
        <v>0.55620000000000003</v>
      </c>
      <c r="E64" s="25">
        <v>0.48012761347091609</v>
      </c>
      <c r="F64" s="25">
        <v>0.36407863107607058</v>
      </c>
      <c r="G64" s="25">
        <v>0.4037</v>
      </c>
      <c r="H64" s="25">
        <v>0.44821293211138447</v>
      </c>
      <c r="I64" s="25">
        <v>0.4819544912532952</v>
      </c>
      <c r="J64" s="25">
        <v>0.51968613949410269</v>
      </c>
      <c r="K64" s="25">
        <v>0.50393695681255213</v>
      </c>
      <c r="L64" s="25">
        <v>0.67804230981256597</v>
      </c>
      <c r="M64" s="25">
        <v>0.76071262990446853</v>
      </c>
      <c r="N64" s="25">
        <v>0.81618828995252191</v>
      </c>
      <c r="O64" s="25">
        <v>0.68343344769542025</v>
      </c>
      <c r="P64" s="18"/>
    </row>
    <row r="65" spans="1:16" x14ac:dyDescent="0.3">
      <c r="A65" s="7">
        <v>9</v>
      </c>
      <c r="B65" s="10" t="s">
        <v>95</v>
      </c>
      <c r="C65" s="7" t="s">
        <v>96</v>
      </c>
      <c r="D65" s="25">
        <v>1.1643432464074448</v>
      </c>
      <c r="E65" s="25">
        <v>1.2531988590580561</v>
      </c>
      <c r="F65" s="25">
        <v>0.77758020588501153</v>
      </c>
      <c r="G65" s="25">
        <v>0.94208271692280743</v>
      </c>
      <c r="H65" s="25">
        <v>0.73537898528260837</v>
      </c>
      <c r="I65" s="25">
        <v>0.93613831310601947</v>
      </c>
      <c r="J65" s="25">
        <v>0.86622312384117583</v>
      </c>
      <c r="K65" s="25">
        <v>0.8283487845877745</v>
      </c>
      <c r="L65" s="25">
        <v>0.81358021013062087</v>
      </c>
      <c r="M65" s="25">
        <v>0.74782232754714506</v>
      </c>
      <c r="N65" s="25">
        <v>0.80132646312596101</v>
      </c>
      <c r="O65" s="25">
        <v>0.79639110025031401</v>
      </c>
      <c r="P65" s="18"/>
    </row>
    <row r="66" spans="1:16" x14ac:dyDescent="0.3">
      <c r="A66" s="7">
        <v>10</v>
      </c>
      <c r="B66" s="10" t="s">
        <v>97</v>
      </c>
      <c r="C66" s="7" t="s">
        <v>39</v>
      </c>
      <c r="D66" s="25">
        <v>0.68756648485275407</v>
      </c>
      <c r="E66" s="25">
        <v>0.81674717383104667</v>
      </c>
      <c r="F66" s="25">
        <v>0.70173013141947382</v>
      </c>
      <c r="G66" s="25">
        <v>0.75029122137321258</v>
      </c>
      <c r="H66" s="25">
        <v>0.83866633576821126</v>
      </c>
      <c r="I66" s="25">
        <v>0.66835258695646405</v>
      </c>
      <c r="J66" s="25">
        <v>0.76054443912214853</v>
      </c>
      <c r="K66" s="25">
        <v>0.69015408239581777</v>
      </c>
      <c r="L66" s="25">
        <v>0.77537573953098882</v>
      </c>
      <c r="M66" s="25">
        <v>0.80730387375249923</v>
      </c>
      <c r="N66" s="25">
        <v>0.82826639150492587</v>
      </c>
      <c r="O66" s="25">
        <v>0.81529858803453492</v>
      </c>
      <c r="P66" s="18"/>
    </row>
    <row r="67" spans="1:16" x14ac:dyDescent="0.3">
      <c r="A67" s="7">
        <v>11</v>
      </c>
      <c r="B67" s="10" t="s">
        <v>98</v>
      </c>
      <c r="C67" s="7" t="s">
        <v>41</v>
      </c>
      <c r="D67" s="25">
        <v>0.76139775117579767</v>
      </c>
      <c r="E67" s="25">
        <v>0.84754226071087591</v>
      </c>
      <c r="F67" s="25">
        <v>0.65110062532114843</v>
      </c>
      <c r="G67" s="25">
        <v>0.69241951910008603</v>
      </c>
      <c r="H67" s="25">
        <v>0.76123794798117006</v>
      </c>
      <c r="I67" s="25">
        <v>0.68020591737069402</v>
      </c>
      <c r="J67" s="25">
        <v>0.58630505885002093</v>
      </c>
      <c r="K67" s="25">
        <v>0.75185301866716914</v>
      </c>
      <c r="L67" s="25">
        <v>0.86840163994316377</v>
      </c>
      <c r="M67" s="25">
        <v>0.79173101062162021</v>
      </c>
      <c r="N67" s="25">
        <v>0.90251710642382799</v>
      </c>
      <c r="O67" s="25">
        <v>0.87288244808495863</v>
      </c>
      <c r="P67" s="18"/>
    </row>
    <row r="68" spans="1:16" x14ac:dyDescent="0.3">
      <c r="A68" s="7">
        <v>12</v>
      </c>
      <c r="B68" s="10" t="s">
        <v>99</v>
      </c>
      <c r="C68" s="7" t="s">
        <v>100</v>
      </c>
      <c r="D68" s="25">
        <v>0.6286177928203065</v>
      </c>
      <c r="E68" s="25">
        <v>0.77438952740725664</v>
      </c>
      <c r="F68" s="25">
        <v>0.65655953687786051</v>
      </c>
      <c r="G68" s="25">
        <v>0.68585705845105394</v>
      </c>
      <c r="H68" s="25">
        <v>0.74403115640359341</v>
      </c>
      <c r="I68" s="25">
        <v>0.66122046032712722</v>
      </c>
      <c r="J68" s="25">
        <v>0.74984206904960315</v>
      </c>
      <c r="K68" s="25">
        <v>0.50275763666161533</v>
      </c>
      <c r="L68" s="25">
        <v>0.64775907686118184</v>
      </c>
      <c r="M68" s="25">
        <v>0.63796603819006437</v>
      </c>
      <c r="N68" s="25">
        <v>0.74148834543321729</v>
      </c>
      <c r="O68" s="25">
        <v>0.65120814375068425</v>
      </c>
      <c r="P68" s="18"/>
    </row>
    <row r="69" spans="1:16" x14ac:dyDescent="0.3">
      <c r="A69" s="7">
        <v>13</v>
      </c>
      <c r="B69" s="10" t="s">
        <v>101</v>
      </c>
      <c r="C69" s="7" t="s">
        <v>102</v>
      </c>
      <c r="D69" s="25">
        <v>0.58954787526641761</v>
      </c>
      <c r="E69" s="25">
        <v>0.80108094750851011</v>
      </c>
      <c r="F69" s="25">
        <v>0.6708191220527332</v>
      </c>
      <c r="G69" s="25">
        <v>0.67833635693308547</v>
      </c>
      <c r="H69" s="25">
        <v>0.80315628503389491</v>
      </c>
      <c r="I69" s="25">
        <v>0.66363940670807997</v>
      </c>
      <c r="J69" s="25">
        <v>0.70114466683786758</v>
      </c>
      <c r="K69" s="25">
        <v>0.5727463472360963</v>
      </c>
      <c r="L69" s="25">
        <v>0.63251654993615503</v>
      </c>
      <c r="M69" s="25">
        <v>0.87620921983086808</v>
      </c>
      <c r="N69" s="25">
        <v>0.50724934242443254</v>
      </c>
      <c r="O69" s="25">
        <v>0.64861059433586798</v>
      </c>
      <c r="P69" s="18"/>
    </row>
    <row r="70" spans="1:16" x14ac:dyDescent="0.3">
      <c r="A70" s="7">
        <v>14</v>
      </c>
      <c r="B70" s="10" t="s">
        <v>103</v>
      </c>
      <c r="C70" s="7" t="s">
        <v>104</v>
      </c>
      <c r="D70" s="25">
        <v>0.47880542039405222</v>
      </c>
      <c r="E70" s="25">
        <v>0.49476560107385392</v>
      </c>
      <c r="F70" s="25">
        <v>0.47880542039405222</v>
      </c>
      <c r="G70" s="25">
        <v>0.47880542039405222</v>
      </c>
      <c r="H70" s="25">
        <v>0.51182648386950413</v>
      </c>
      <c r="I70" s="25">
        <v>0.47875204924950826</v>
      </c>
      <c r="J70" s="25">
        <v>0.49476467800859053</v>
      </c>
      <c r="K70" s="25">
        <v>0.47880481552310811</v>
      </c>
      <c r="L70" s="25">
        <v>0.49476497604054509</v>
      </c>
      <c r="M70" s="25">
        <v>0.47880481552310811</v>
      </c>
      <c r="N70" s="25">
        <v>0.47880481552310811</v>
      </c>
      <c r="O70" s="25">
        <v>0.49476494108806218</v>
      </c>
      <c r="P70" s="18"/>
    </row>
    <row r="71" spans="1:16" x14ac:dyDescent="0.3">
      <c r="A71" s="7">
        <v>15</v>
      </c>
      <c r="B71" s="10" t="s">
        <v>105</v>
      </c>
      <c r="C71" s="7" t="s">
        <v>49</v>
      </c>
      <c r="D71" s="25">
        <v>0.47685143381231193</v>
      </c>
      <c r="E71" s="25">
        <v>0.4916593263615851</v>
      </c>
      <c r="F71" s="25">
        <v>0.47585179451576559</v>
      </c>
      <c r="G71" s="25">
        <v>0.4773203977862131</v>
      </c>
      <c r="H71" s="25">
        <v>0.50953031988507524</v>
      </c>
      <c r="I71" s="25">
        <v>0.47605838599837119</v>
      </c>
      <c r="J71" s="25">
        <v>0.49316642425218415</v>
      </c>
      <c r="K71" s="25">
        <v>0.47665983507697463</v>
      </c>
      <c r="L71" s="25">
        <v>0.49088004845090955</v>
      </c>
      <c r="M71" s="25">
        <v>0.47615836290624258</v>
      </c>
      <c r="N71" s="25">
        <v>0.47643191907851773</v>
      </c>
      <c r="O71" s="25">
        <v>0.49215160796324647</v>
      </c>
      <c r="P71" s="18"/>
    </row>
    <row r="72" spans="1:16" x14ac:dyDescent="0.3">
      <c r="A72" s="7">
        <v>16</v>
      </c>
      <c r="B72" s="10" t="s">
        <v>106</v>
      </c>
      <c r="C72" s="7" t="s">
        <v>107</v>
      </c>
      <c r="D72" s="25">
        <v>0.33245151250970117</v>
      </c>
      <c r="E72" s="25">
        <v>0.36370000000000002</v>
      </c>
      <c r="F72" s="25">
        <v>0.33239999999999997</v>
      </c>
      <c r="G72" s="25">
        <v>0.31230000000000002</v>
      </c>
      <c r="H72" s="25">
        <v>0.2974</v>
      </c>
      <c r="I72" s="25">
        <v>0.38569999999999999</v>
      </c>
      <c r="J72" s="25">
        <v>0.36420000000000002</v>
      </c>
      <c r="K72" s="25">
        <v>0.33350000000000002</v>
      </c>
      <c r="L72" s="25">
        <v>0.32590000000000002</v>
      </c>
      <c r="M72" s="25">
        <v>0.33248199521112171</v>
      </c>
      <c r="N72" s="25">
        <v>0.33250598920874258</v>
      </c>
      <c r="O72" s="25">
        <v>0.34360789079400572</v>
      </c>
      <c r="P72" s="18"/>
    </row>
    <row r="73" spans="1:16" x14ac:dyDescent="0.3">
      <c r="A73" s="7">
        <v>17</v>
      </c>
      <c r="B73" s="10" t="s">
        <v>108</v>
      </c>
      <c r="C73" s="7" t="s">
        <v>11</v>
      </c>
      <c r="D73" s="25">
        <v>8.6434709882580688E-2</v>
      </c>
      <c r="E73" s="25">
        <v>5.1988423488516747E-2</v>
      </c>
      <c r="F73" s="25">
        <v>0.11160501661222309</v>
      </c>
      <c r="G73" s="25">
        <v>0.107</v>
      </c>
      <c r="H73" s="25">
        <v>7.6797323038044638E-2</v>
      </c>
      <c r="I73" s="25">
        <v>4.3879578739378963E-2</v>
      </c>
      <c r="J73" s="25">
        <v>4.6136502108192097E-2</v>
      </c>
      <c r="K73" s="25">
        <v>5.8260971388894203E-2</v>
      </c>
      <c r="L73" s="25">
        <v>6.2067452796289328E-2</v>
      </c>
      <c r="M73" s="25">
        <v>9.1455645909517241E-2</v>
      </c>
      <c r="N73" s="25">
        <v>8.6008662174198558E-2</v>
      </c>
      <c r="O73" s="25">
        <v>3.39E-2</v>
      </c>
      <c r="P73" s="18"/>
    </row>
    <row r="74" spans="1:16" x14ac:dyDescent="0.3">
      <c r="A74" s="7">
        <v>18</v>
      </c>
      <c r="B74" s="10" t="s">
        <v>109</v>
      </c>
      <c r="C74" s="7" t="s">
        <v>110</v>
      </c>
      <c r="D74" s="25">
        <v>0.58960410178976663</v>
      </c>
      <c r="E74" s="25">
        <v>0.56031514196111609</v>
      </c>
      <c r="F74" s="25">
        <v>0.50254830836691977</v>
      </c>
      <c r="G74" s="25">
        <v>0.39429273526376796</v>
      </c>
      <c r="H74" s="25">
        <v>0.50107442740660613</v>
      </c>
      <c r="I74" s="25">
        <v>0.49647440326396064</v>
      </c>
      <c r="J74" s="25">
        <v>0.45066947400440632</v>
      </c>
      <c r="K74" s="25">
        <v>0.48722722000851648</v>
      </c>
      <c r="L74" s="25">
        <v>0.55536908508819449</v>
      </c>
      <c r="M74" s="25">
        <v>0.66863235927672993</v>
      </c>
      <c r="N74" s="25">
        <v>0.66392994382593218</v>
      </c>
      <c r="O74" s="25">
        <v>0.7015728413594231</v>
      </c>
      <c r="P74" s="18"/>
    </row>
    <row r="75" spans="1:16" x14ac:dyDescent="0.3">
      <c r="A75" s="7">
        <v>19</v>
      </c>
      <c r="B75" s="10" t="s">
        <v>111</v>
      </c>
      <c r="C75" s="7" t="s">
        <v>112</v>
      </c>
      <c r="D75" s="25">
        <v>0.61135412585920013</v>
      </c>
      <c r="E75" s="25">
        <v>0.74742499122051653</v>
      </c>
      <c r="F75" s="25">
        <v>0.61598803127309776</v>
      </c>
      <c r="G75" s="25">
        <v>0.72037339077554308</v>
      </c>
      <c r="H75" s="25">
        <v>0.58579380135293013</v>
      </c>
      <c r="I75" s="25">
        <v>0.57175704239341518</v>
      </c>
      <c r="J75" s="25">
        <v>0.62166854594741094</v>
      </c>
      <c r="K75" s="25">
        <v>0.54806542361447941</v>
      </c>
      <c r="L75" s="25">
        <v>0.62743152349304654</v>
      </c>
      <c r="M75" s="25">
        <v>0.62752769636270189</v>
      </c>
      <c r="N75" s="25">
        <v>0.67375968359646188</v>
      </c>
      <c r="O75" s="25">
        <v>0.62410041725927068</v>
      </c>
      <c r="P75" s="18"/>
    </row>
    <row r="76" spans="1:16" x14ac:dyDescent="0.3">
      <c r="A76" s="7">
        <v>20</v>
      </c>
      <c r="B76" s="10" t="s">
        <v>113</v>
      </c>
      <c r="C76" s="7" t="s">
        <v>114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18"/>
    </row>
    <row r="77" spans="1:16" x14ac:dyDescent="0.3">
      <c r="A77" s="7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</row>
    <row r="78" spans="1:16" x14ac:dyDescent="0.3">
      <c r="A78" s="7"/>
      <c r="B78" s="7"/>
      <c r="C78" s="7"/>
      <c r="D78" s="1">
        <v>42278</v>
      </c>
      <c r="E78" s="1">
        <v>42309</v>
      </c>
      <c r="F78" s="1">
        <v>42339</v>
      </c>
      <c r="G78" s="1">
        <v>42370</v>
      </c>
      <c r="H78" s="1">
        <v>42401</v>
      </c>
      <c r="I78" s="1">
        <v>42430</v>
      </c>
      <c r="J78" s="1">
        <v>42461</v>
      </c>
      <c r="K78" s="1">
        <v>42491</v>
      </c>
      <c r="L78" s="1">
        <v>42522</v>
      </c>
      <c r="M78" s="1">
        <v>42552</v>
      </c>
      <c r="N78" s="1">
        <v>42583</v>
      </c>
      <c r="O78" s="1">
        <v>42614</v>
      </c>
      <c r="P78" s="1"/>
    </row>
    <row r="79" spans="1:16" x14ac:dyDescent="0.3">
      <c r="A79" s="17" t="s">
        <v>2</v>
      </c>
      <c r="B79" s="2" t="s">
        <v>83</v>
      </c>
      <c r="C79" s="2" t="s">
        <v>144</v>
      </c>
      <c r="D79" s="4">
        <v>42278</v>
      </c>
      <c r="E79" s="4">
        <v>42309</v>
      </c>
      <c r="F79" s="4">
        <v>42339</v>
      </c>
      <c r="G79" s="4">
        <v>42370</v>
      </c>
      <c r="H79" s="4">
        <v>42401</v>
      </c>
      <c r="I79" s="4">
        <v>42430</v>
      </c>
      <c r="J79" s="4">
        <v>42461</v>
      </c>
      <c r="K79" s="4">
        <v>42491</v>
      </c>
      <c r="L79" s="4">
        <v>42522</v>
      </c>
      <c r="M79" s="4">
        <v>42552</v>
      </c>
      <c r="N79" s="4">
        <v>42583</v>
      </c>
      <c r="O79" s="4">
        <v>42614</v>
      </c>
      <c r="P79" s="12"/>
    </row>
    <row r="80" spans="1:16" x14ac:dyDescent="0.3">
      <c r="A80" s="20"/>
      <c r="B80" s="7"/>
      <c r="C80" s="7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x14ac:dyDescent="0.3">
      <c r="A81" s="7">
        <v>1</v>
      </c>
      <c r="B81" s="13" t="s">
        <v>119</v>
      </c>
      <c r="C81" s="7" t="s">
        <v>120</v>
      </c>
      <c r="D81" s="25">
        <v>0.40438259465633691</v>
      </c>
      <c r="E81" s="25">
        <v>0.70200341172179792</v>
      </c>
      <c r="F81" s="25">
        <v>0.62698740991881174</v>
      </c>
      <c r="G81" s="25">
        <v>0.56869362431945913</v>
      </c>
      <c r="H81" s="25">
        <v>0.51503017745303714</v>
      </c>
      <c r="I81" s="25">
        <v>0.56687247175397648</v>
      </c>
      <c r="J81" s="25">
        <v>0.61123456375390617</v>
      </c>
      <c r="K81" s="25">
        <v>0.67611246602470287</v>
      </c>
      <c r="L81" s="25">
        <v>0.74716268466942559</v>
      </c>
      <c r="M81" s="25">
        <v>0.74927639612351171</v>
      </c>
      <c r="N81" s="25">
        <v>0.56738735378454475</v>
      </c>
      <c r="O81" s="25">
        <v>0.63317758347043707</v>
      </c>
      <c r="P81" s="18"/>
    </row>
    <row r="82" spans="1:16" x14ac:dyDescent="0.3">
      <c r="A82" s="7">
        <v>2</v>
      </c>
      <c r="B82" s="13" t="s">
        <v>121</v>
      </c>
      <c r="C82" s="7" t="s">
        <v>122</v>
      </c>
      <c r="D82" s="25">
        <v>0.54339873628200863</v>
      </c>
      <c r="E82" s="25">
        <v>0.71753751339764194</v>
      </c>
      <c r="F82" s="25">
        <v>0.65268599831898677</v>
      </c>
      <c r="G82" s="25">
        <v>0.75128046064770626</v>
      </c>
      <c r="H82" s="25">
        <v>0.68938012102261215</v>
      </c>
      <c r="I82" s="25">
        <v>0.71199677221331115</v>
      </c>
      <c r="J82" s="25">
        <v>0.72210219478738003</v>
      </c>
      <c r="K82" s="25">
        <v>0.75666984622499711</v>
      </c>
      <c r="L82" s="25">
        <v>0.64708170413815569</v>
      </c>
      <c r="M82" s="25">
        <v>0.76171564572892847</v>
      </c>
      <c r="N82" s="25">
        <v>0.69299742290944633</v>
      </c>
      <c r="O82" s="25">
        <v>0.6415969733174034</v>
      </c>
      <c r="P82" s="18"/>
    </row>
    <row r="83" spans="1:16" s="24" customFormat="1" x14ac:dyDescent="0.3">
      <c r="A83" s="7"/>
      <c r="B83" s="7"/>
      <c r="C83" s="7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</row>
    <row r="84" spans="1:16" x14ac:dyDescent="0.3">
      <c r="A84" s="16"/>
      <c r="B84" s="16"/>
      <c r="C84" s="7" t="s">
        <v>134</v>
      </c>
      <c r="D84" s="16">
        <v>744</v>
      </c>
      <c r="E84" s="16">
        <v>720</v>
      </c>
      <c r="F84" s="16">
        <v>744</v>
      </c>
      <c r="G84" s="16">
        <v>744</v>
      </c>
      <c r="H84" s="16">
        <v>696</v>
      </c>
      <c r="I84" s="16">
        <v>744</v>
      </c>
      <c r="J84" s="16">
        <v>720</v>
      </c>
      <c r="K84" s="16">
        <v>744</v>
      </c>
      <c r="L84" s="16">
        <v>720</v>
      </c>
      <c r="M84" s="16">
        <v>744</v>
      </c>
      <c r="N84" s="16">
        <v>744</v>
      </c>
      <c r="O84" s="16">
        <v>720</v>
      </c>
      <c r="P84" s="16"/>
    </row>
    <row r="86" spans="1:16" x14ac:dyDescent="0.3">
      <c r="A86" s="33" t="s">
        <v>197</v>
      </c>
      <c r="B86" s="33"/>
      <c r="C86" s="33"/>
      <c r="D86" s="33"/>
      <c r="E86" s="33"/>
      <c r="F86" s="33"/>
      <c r="G86" s="33"/>
      <c r="H86" s="33"/>
    </row>
    <row r="87" spans="1:16" x14ac:dyDescent="0.3">
      <c r="A87" s="33"/>
      <c r="B87" s="33"/>
      <c r="C87" s="33"/>
      <c r="D87" s="33"/>
      <c r="E87" s="33"/>
      <c r="F87" s="33"/>
      <c r="G87" s="33"/>
      <c r="H87" s="33"/>
    </row>
    <row r="88" spans="1:16" x14ac:dyDescent="0.3">
      <c r="A88" s="33"/>
      <c r="B88" s="33"/>
      <c r="C88" s="33"/>
      <c r="D88" s="33"/>
      <c r="E88" s="33"/>
      <c r="F88" s="33"/>
      <c r="G88" s="33"/>
      <c r="H88" s="33"/>
    </row>
    <row r="89" spans="1:16" x14ac:dyDescent="0.3">
      <c r="A89" s="33"/>
      <c r="B89" s="33"/>
      <c r="C89" s="33"/>
      <c r="D89" s="33"/>
      <c r="E89" s="33"/>
      <c r="F89" s="33"/>
      <c r="G89" s="33"/>
      <c r="H89" s="33"/>
    </row>
    <row r="90" spans="1:16" x14ac:dyDescent="0.3">
      <c r="A90" s="33"/>
      <c r="B90" s="33"/>
      <c r="C90" s="33"/>
      <c r="D90" s="33"/>
      <c r="E90" s="33"/>
      <c r="F90" s="33"/>
      <c r="G90" s="33"/>
      <c r="H90" s="33"/>
    </row>
    <row r="91" spans="1:16" x14ac:dyDescent="0.3">
      <c r="A91" s="33"/>
      <c r="B91" s="33"/>
      <c r="C91" s="33"/>
      <c r="D91" s="33"/>
      <c r="E91" s="33"/>
      <c r="F91" s="33"/>
      <c r="G91" s="33"/>
      <c r="H91" s="33"/>
    </row>
  </sheetData>
  <mergeCells count="1">
    <mergeCell ref="A86:H91"/>
  </mergeCells>
  <pageMargins left="0.7" right="0.7" top="1.25" bottom="0.25" header="1.05" footer="0.3"/>
  <pageSetup scale="67" pageOrder="overThenDown" orientation="landscape" r:id="rId1"/>
  <rowBreaks count="1" manualBreakCount="1">
    <brk id="47" max="16383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"/>
  <sheetViews>
    <sheetView view="pageBreakPreview" topLeftCell="A79" zoomScale="60" zoomScaleNormal="100" workbookViewId="0">
      <selection activeCell="Y39" sqref="Y39"/>
    </sheetView>
  </sheetViews>
  <sheetFormatPr defaultColWidth="9.109375" defaultRowHeight="14.4" x14ac:dyDescent="0.3"/>
  <cols>
    <col min="1" max="1" width="5" style="16" customWidth="1"/>
    <col min="2" max="2" width="16.6640625" style="16" bestFit="1" customWidth="1"/>
    <col min="3" max="3" width="46.5546875" style="16" customWidth="1"/>
    <col min="4" max="4" width="10.88671875" style="16" customWidth="1"/>
    <col min="5" max="5" width="12.88671875" style="16" customWidth="1"/>
    <col min="6" max="16" width="12.6640625" style="16" customWidth="1"/>
    <col min="17" max="17" width="22.6640625" style="28" bestFit="1" customWidth="1"/>
    <col min="18" max="16384" width="9.109375" style="16"/>
  </cols>
  <sheetData>
    <row r="1" spans="1:17" x14ac:dyDescent="0.3">
      <c r="A1" s="7" t="s">
        <v>0</v>
      </c>
      <c r="B1" s="14"/>
      <c r="C1" s="14"/>
      <c r="D1" s="15"/>
      <c r="E1" s="14"/>
      <c r="F1" s="14"/>
      <c r="G1" s="14"/>
      <c r="H1" s="14"/>
      <c r="I1" s="14"/>
      <c r="J1" s="14"/>
      <c r="K1" s="30" t="s">
        <v>155</v>
      </c>
      <c r="L1" s="14"/>
      <c r="M1" s="14"/>
      <c r="N1" s="14"/>
      <c r="O1" s="14"/>
      <c r="P1" s="14"/>
      <c r="Q1" s="30" t="s">
        <v>155</v>
      </c>
    </row>
    <row r="2" spans="1:17" x14ac:dyDescent="0.3">
      <c r="A2" s="7" t="s">
        <v>160</v>
      </c>
      <c r="B2" s="14"/>
      <c r="C2" s="14"/>
      <c r="D2" s="15"/>
      <c r="E2" s="14"/>
      <c r="F2" s="14"/>
      <c r="G2" s="14"/>
      <c r="H2" s="14"/>
      <c r="I2" s="14"/>
      <c r="J2" s="14"/>
      <c r="K2" s="30" t="s">
        <v>156</v>
      </c>
      <c r="L2" s="14"/>
      <c r="M2" s="14"/>
      <c r="N2" s="14"/>
      <c r="O2" s="14"/>
      <c r="P2" s="14"/>
      <c r="Q2" s="30" t="s">
        <v>156</v>
      </c>
    </row>
    <row r="3" spans="1:17" x14ac:dyDescent="0.3">
      <c r="A3" s="7" t="s">
        <v>124</v>
      </c>
      <c r="B3" s="14"/>
      <c r="C3" s="14"/>
      <c r="D3" s="15"/>
      <c r="E3" s="14"/>
      <c r="F3" s="14"/>
      <c r="G3" s="14"/>
      <c r="H3" s="14"/>
      <c r="I3" s="14"/>
      <c r="J3" s="14"/>
      <c r="K3" s="30" t="s">
        <v>171</v>
      </c>
      <c r="L3" s="14"/>
      <c r="M3" s="14"/>
      <c r="N3" s="14"/>
      <c r="O3" s="14"/>
      <c r="P3" s="14"/>
      <c r="Q3" s="30" t="s">
        <v>171</v>
      </c>
    </row>
    <row r="4" spans="1:17" x14ac:dyDescent="0.3">
      <c r="A4" s="7"/>
      <c r="B4" s="14"/>
      <c r="C4" s="14"/>
      <c r="D4" s="15"/>
      <c r="E4" s="14"/>
      <c r="F4" s="14"/>
      <c r="G4" s="14"/>
      <c r="H4" s="14"/>
      <c r="I4" s="14"/>
      <c r="J4" s="14"/>
      <c r="K4" s="30" t="s">
        <v>157</v>
      </c>
      <c r="L4" s="14"/>
      <c r="M4" s="14"/>
      <c r="N4" s="14"/>
      <c r="O4" s="14"/>
      <c r="P4" s="14"/>
      <c r="Q4" s="30" t="s">
        <v>157</v>
      </c>
    </row>
    <row r="5" spans="1:17" x14ac:dyDescent="0.3">
      <c r="A5" s="7"/>
      <c r="B5" s="14"/>
      <c r="C5" s="14"/>
      <c r="D5" s="15"/>
      <c r="E5" s="14"/>
      <c r="F5" s="14"/>
      <c r="G5" s="14"/>
      <c r="H5" s="14"/>
      <c r="I5" s="14"/>
      <c r="J5" s="14"/>
      <c r="K5" s="30" t="s">
        <v>176</v>
      </c>
      <c r="L5" s="14"/>
      <c r="M5" s="14"/>
      <c r="N5" s="14"/>
      <c r="O5" s="14"/>
      <c r="P5" s="14"/>
      <c r="Q5" s="30" t="s">
        <v>177</v>
      </c>
    </row>
    <row r="6" spans="1:17" x14ac:dyDescent="0.3">
      <c r="A6" s="7"/>
      <c r="B6" s="14"/>
      <c r="C6" s="14"/>
      <c r="D6" s="15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5"/>
    </row>
    <row r="7" spans="1:17" x14ac:dyDescent="0.3">
      <c r="A7" s="7"/>
      <c r="B7" s="7"/>
      <c r="C7" s="7"/>
      <c r="D7" s="11"/>
      <c r="E7" s="1">
        <v>42278</v>
      </c>
      <c r="F7" s="1">
        <v>42309</v>
      </c>
      <c r="G7" s="1">
        <v>42339</v>
      </c>
      <c r="H7" s="1">
        <v>42370</v>
      </c>
      <c r="I7" s="1">
        <v>42401</v>
      </c>
      <c r="J7" s="1">
        <v>42430</v>
      </c>
      <c r="K7" s="1">
        <v>42461</v>
      </c>
      <c r="L7" s="1">
        <v>42491</v>
      </c>
      <c r="M7" s="1">
        <v>42522</v>
      </c>
      <c r="N7" s="1">
        <v>42552</v>
      </c>
      <c r="O7" s="1">
        <v>42583</v>
      </c>
      <c r="P7" s="1">
        <v>42614</v>
      </c>
      <c r="Q7" s="1" t="s">
        <v>141</v>
      </c>
    </row>
    <row r="8" spans="1:17" x14ac:dyDescent="0.3">
      <c r="A8" s="17" t="s">
        <v>2</v>
      </c>
      <c r="B8" s="2" t="s">
        <v>3</v>
      </c>
      <c r="C8" s="2" t="s">
        <v>135</v>
      </c>
      <c r="D8" s="3"/>
      <c r="E8" s="4">
        <v>42278</v>
      </c>
      <c r="F8" s="4">
        <v>42309</v>
      </c>
      <c r="G8" s="4">
        <v>42339</v>
      </c>
      <c r="H8" s="4">
        <v>42370</v>
      </c>
      <c r="I8" s="4">
        <v>42401</v>
      </c>
      <c r="J8" s="4">
        <v>42430</v>
      </c>
      <c r="K8" s="4">
        <v>42461</v>
      </c>
      <c r="L8" s="4">
        <v>42491</v>
      </c>
      <c r="M8" s="4">
        <v>42522</v>
      </c>
      <c r="N8" s="4">
        <v>42552</v>
      </c>
      <c r="O8" s="4">
        <v>42583</v>
      </c>
      <c r="P8" s="4">
        <v>42614</v>
      </c>
      <c r="Q8" s="4" t="s">
        <v>130</v>
      </c>
    </row>
    <row r="9" spans="1:17" x14ac:dyDescent="0.3">
      <c r="A9" s="5"/>
      <c r="B9" s="5"/>
      <c r="C9" s="5"/>
      <c r="D9" s="6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</row>
    <row r="10" spans="1:17" x14ac:dyDescent="0.3">
      <c r="A10" s="7">
        <v>1</v>
      </c>
      <c r="B10" s="8" t="s">
        <v>6</v>
      </c>
      <c r="C10" s="7" t="s">
        <v>7</v>
      </c>
      <c r="D10" s="11"/>
      <c r="E10" s="18">
        <f>IF('Load Factors'!D10=0,0,Energy!E10/'Load Factors'!D10/'Load Factors'!D$84)</f>
        <v>464656.64816092129</v>
      </c>
      <c r="F10" s="18">
        <f>IF('Load Factors'!E10=0,0,Energy!F10/'Load Factors'!E10/'Load Factors'!E$84)</f>
        <v>287539.59688405384</v>
      </c>
      <c r="G10" s="18">
        <f>IF('Load Factors'!F10=0,0,Energy!G10/'Load Factors'!F10/'Load Factors'!F$84)</f>
        <v>431504.32259071083</v>
      </c>
      <c r="H10" s="18">
        <f>IF('Load Factors'!G10=0,0,Energy!H10/'Load Factors'!G10/'Load Factors'!G$84)</f>
        <v>324687.60603197356</v>
      </c>
      <c r="I10" s="18">
        <f>IF('Load Factors'!H10=0,0,Energy!I10/'Load Factors'!H10/'Load Factors'!H$84)</f>
        <v>291625.38187767193</v>
      </c>
      <c r="J10" s="18">
        <f>IF('Load Factors'!I10=0,0,Energy!J10/'Load Factors'!I10/'Load Factors'!I$84)</f>
        <v>274638.18127344066</v>
      </c>
      <c r="K10" s="18">
        <f>IF('Load Factors'!J10=0,0,Energy!K10/'Load Factors'!J10/'Load Factors'!J$84)</f>
        <v>333211.58446036425</v>
      </c>
      <c r="L10" s="18">
        <f>IF('Load Factors'!K10=0,0,Energy!L10/'Load Factors'!K10/'Load Factors'!K$84)</f>
        <v>469213.63720997353</v>
      </c>
      <c r="M10" s="18">
        <f>IF('Load Factors'!L10=0,0,Energy!M10/'Load Factors'!L10/'Load Factors'!L$84)</f>
        <v>675269.8472935803</v>
      </c>
      <c r="N10" s="18">
        <f>IF('Load Factors'!M10=0,0,Energy!N10/'Load Factors'!M10/'Load Factors'!M$84)</f>
        <v>691102.69382821908</v>
      </c>
      <c r="O10" s="18">
        <f>IF('Load Factors'!N10=0,0,Energy!O10/'Load Factors'!N10/'Load Factors'!N$84)</f>
        <v>620488.31758537411</v>
      </c>
      <c r="P10" s="18">
        <f>IF('Load Factors'!O10=0,0,Energy!P10/'Load Factors'!O10/'Load Factors'!O$84)</f>
        <v>507257.0256175109</v>
      </c>
      <c r="Q10" s="26">
        <f>MAX(E10:P10)</f>
        <v>691102.69382821908</v>
      </c>
    </row>
    <row r="11" spans="1:17" x14ac:dyDescent="0.3">
      <c r="A11" s="7">
        <v>2</v>
      </c>
      <c r="B11" s="8" t="s">
        <v>8</v>
      </c>
      <c r="C11" s="7" t="s">
        <v>9</v>
      </c>
      <c r="D11" s="11"/>
      <c r="E11" s="18">
        <f>IF('Load Factors'!D11=0,0,Energy!E11/'Load Factors'!D11/'Load Factors'!D$84)</f>
        <v>81009.450798473787</v>
      </c>
      <c r="F11" s="18">
        <f>IF('Load Factors'!E11=0,0,Energy!F11/'Load Factors'!E11/'Load Factors'!E$84)</f>
        <v>50048.555284583083</v>
      </c>
      <c r="G11" s="18">
        <f>IF('Load Factors'!F11=0,0,Energy!G11/'Load Factors'!F11/'Load Factors'!F$84)</f>
        <v>55775.083762947921</v>
      </c>
      <c r="H11" s="18">
        <f>IF('Load Factors'!G11=0,0,Energy!H11/'Load Factors'!G11/'Load Factors'!G$84)</f>
        <v>56390.07231862568</v>
      </c>
      <c r="I11" s="18">
        <f>IF('Load Factors'!H11=0,0,Energy!I11/'Load Factors'!H11/'Load Factors'!H$84)</f>
        <v>62637.989481066565</v>
      </c>
      <c r="J11" s="18">
        <f>IF('Load Factors'!I11=0,0,Energy!J11/'Load Factors'!I11/'Load Factors'!I$84)</f>
        <v>53855.516950836805</v>
      </c>
      <c r="K11" s="18">
        <f>IF('Load Factors'!J11=0,0,Energy!K11/'Load Factors'!J11/'Load Factors'!J$84)</f>
        <v>55500.044510959051</v>
      </c>
      <c r="L11" s="18">
        <f>IF('Load Factors'!K11=0,0,Energy!L11/'Load Factors'!K11/'Load Factors'!K$84)</f>
        <v>75049.760446616652</v>
      </c>
      <c r="M11" s="18">
        <f>IF('Load Factors'!L11=0,0,Energy!M11/'Load Factors'!L11/'Load Factors'!L$84)</f>
        <v>95040.063390503288</v>
      </c>
      <c r="N11" s="18">
        <f>IF('Load Factors'!M11=0,0,Energy!N11/'Load Factors'!M11/'Load Factors'!M$84)</f>
        <v>93997.891236673793</v>
      </c>
      <c r="O11" s="18">
        <f>IF('Load Factors'!N11=0,0,Energy!O11/'Load Factors'!N11/'Load Factors'!N$84)</f>
        <v>85536.627572587808</v>
      </c>
      <c r="P11" s="18">
        <f>IF('Load Factors'!O11=0,0,Energy!P11/'Load Factors'!O11/'Load Factors'!O$84)</f>
        <v>88039.749149993499</v>
      </c>
      <c r="Q11" s="26">
        <f t="shared" ref="Q11:Q46" si="0">MAX(E11:P11)</f>
        <v>95040.063390503288</v>
      </c>
    </row>
    <row r="12" spans="1:17" x14ac:dyDescent="0.3">
      <c r="A12" s="7">
        <v>3</v>
      </c>
      <c r="B12" s="8" t="s">
        <v>10</v>
      </c>
      <c r="C12" s="7" t="s">
        <v>11</v>
      </c>
      <c r="D12" s="11"/>
      <c r="E12" s="18">
        <f>IF('Load Factors'!D12=0,0,Energy!E12/'Load Factors'!D12/'Load Factors'!D$84)</f>
        <v>6032.1638928840493</v>
      </c>
      <c r="F12" s="18">
        <f>IF('Load Factors'!E12=0,0,Energy!F12/'Load Factors'!E12/'Load Factors'!E$84)</f>
        <v>5833.7778903409944</v>
      </c>
      <c r="G12" s="18">
        <f>IF('Load Factors'!F12=0,0,Energy!G12/'Load Factors'!F12/'Load Factors'!F$84)</f>
        <v>4847.360171144428</v>
      </c>
      <c r="H12" s="18">
        <f>IF('Load Factors'!G12=0,0,Energy!H12/'Load Factors'!G12/'Load Factors'!G$84)</f>
        <v>3627.153421361561</v>
      </c>
      <c r="I12" s="18">
        <f>IF('Load Factors'!H12=0,0,Energy!I12/'Load Factors'!H12/'Load Factors'!H$84)</f>
        <v>5066.1437881643824</v>
      </c>
      <c r="J12" s="18">
        <f>IF('Load Factors'!I12=0,0,Energy!J12/'Load Factors'!I12/'Load Factors'!I$84)</f>
        <v>4882.1397235552131</v>
      </c>
      <c r="K12" s="18">
        <f>IF('Load Factors'!J12=0,0,Energy!K12/'Load Factors'!J12/'Load Factors'!J$84)</f>
        <v>4243.0572144106263</v>
      </c>
      <c r="L12" s="18">
        <f>IF('Load Factors'!K12=0,0,Energy!L12/'Load Factors'!K12/'Load Factors'!K$84)</f>
        <v>4160.4919026922871</v>
      </c>
      <c r="M12" s="18">
        <f>IF('Load Factors'!L12=0,0,Energy!M12/'Load Factors'!L12/'Load Factors'!L$84)</f>
        <v>4350.695468082653</v>
      </c>
      <c r="N12" s="18">
        <f>IF('Load Factors'!M12=0,0,Energy!N12/'Load Factors'!M12/'Load Factors'!M$84)</f>
        <v>3745.1313669394303</v>
      </c>
      <c r="O12" s="18">
        <f>IF('Load Factors'!N12=0,0,Energy!O12/'Load Factors'!N12/'Load Factors'!N$84)</f>
        <v>4008.9341602544851</v>
      </c>
      <c r="P12" s="18">
        <f>IF('Load Factors'!O12=0,0,Energy!P12/'Load Factors'!O12/'Load Factors'!O$84)</f>
        <v>5028.9645511246381</v>
      </c>
      <c r="Q12" s="26">
        <f t="shared" si="0"/>
        <v>6032.1638928840493</v>
      </c>
    </row>
    <row r="13" spans="1:17" x14ac:dyDescent="0.3">
      <c r="A13" s="7">
        <v>4</v>
      </c>
      <c r="B13" s="8" t="s">
        <v>12</v>
      </c>
      <c r="C13" s="7" t="s">
        <v>13</v>
      </c>
      <c r="D13" s="11"/>
      <c r="E13" s="18">
        <f>IF('Load Factors'!D13=0,0,Energy!E13/'Load Factors'!D13/'Load Factors'!D$84)</f>
        <v>263.51835313233443</v>
      </c>
      <c r="F13" s="18">
        <f>IF('Load Factors'!E13=0,0,Energy!F13/'Load Factors'!E13/'Load Factors'!E$84)</f>
        <v>164.33763631919959</v>
      </c>
      <c r="G13" s="18">
        <f>IF('Load Factors'!F13=0,0,Energy!G13/'Load Factors'!F13/'Load Factors'!F$84)</f>
        <v>137.95199576400179</v>
      </c>
      <c r="H13" s="18">
        <f>IF('Load Factors'!G13=0,0,Energy!H13/'Load Factors'!G13/'Load Factors'!G$84)</f>
        <v>211.66325316450886</v>
      </c>
      <c r="I13" s="18">
        <f>IF('Load Factors'!H13=0,0,Energy!I13/'Load Factors'!H13/'Load Factors'!H$84)</f>
        <v>267.40545338628499</v>
      </c>
      <c r="J13" s="18">
        <f>IF('Load Factors'!I13=0,0,Energy!J13/'Load Factors'!I13/'Load Factors'!I$84)</f>
        <v>216.35754287459952</v>
      </c>
      <c r="K13" s="18">
        <f>IF('Load Factors'!J13=0,0,Energy!K13/'Load Factors'!J13/'Load Factors'!J$84)</f>
        <v>28.129989483960991</v>
      </c>
      <c r="L13" s="18">
        <f>IF('Load Factors'!K13=0,0,Energy!L13/'Load Factors'!K13/'Load Factors'!K$84)</f>
        <v>40.429158110890441</v>
      </c>
      <c r="M13" s="18">
        <f>IF('Load Factors'!L13=0,0,Energy!M13/'Load Factors'!L13/'Load Factors'!L$84)</f>
        <v>40.914201364874216</v>
      </c>
      <c r="N13" s="18">
        <f>IF('Load Factors'!M13=0,0,Energy!N13/'Load Factors'!M13/'Load Factors'!M$84)</f>
        <v>58.632038540201634</v>
      </c>
      <c r="O13" s="18">
        <f>IF('Load Factors'!N13=0,0,Energy!O13/'Load Factors'!N13/'Load Factors'!N$84)</f>
        <v>116.17755075822592</v>
      </c>
      <c r="P13" s="18">
        <f>IF('Load Factors'!O13=0,0,Energy!P13/'Load Factors'!O13/'Load Factors'!O$84)</f>
        <v>269.82355442176868</v>
      </c>
      <c r="Q13" s="26">
        <f t="shared" si="0"/>
        <v>269.82355442176868</v>
      </c>
    </row>
    <row r="14" spans="1:17" x14ac:dyDescent="0.3">
      <c r="A14" s="7">
        <v>5</v>
      </c>
      <c r="B14" s="8" t="s">
        <v>14</v>
      </c>
      <c r="C14" s="7" t="s">
        <v>15</v>
      </c>
      <c r="D14" s="11"/>
      <c r="E14" s="18">
        <f>IF('Load Factors'!D14=0,0,Energy!E14/'Load Factors'!D14/'Load Factors'!D$84)</f>
        <v>7662.597999999999</v>
      </c>
      <c r="F14" s="18">
        <f>IF('Load Factors'!E14=0,0,Energy!F14/'Load Factors'!E14/'Load Factors'!E$84)</f>
        <v>7672.5719999999983</v>
      </c>
      <c r="G14" s="18">
        <f>IF('Load Factors'!F14=0,0,Energy!G14/'Load Factors'!F14/'Load Factors'!F$84)</f>
        <v>7666.2489999999998</v>
      </c>
      <c r="H14" s="18">
        <f>IF('Load Factors'!G14=0,0,Energy!H14/'Load Factors'!G14/'Load Factors'!G$84)</f>
        <v>7671.1570000000002</v>
      </c>
      <c r="I14" s="18">
        <f>IF('Load Factors'!H14=0,0,Energy!I14/'Load Factors'!H14/'Load Factors'!H$84)</f>
        <v>7705.5920000000006</v>
      </c>
      <c r="J14" s="18">
        <f>IF('Load Factors'!I14=0,0,Energy!J14/'Load Factors'!I14/'Load Factors'!I$84)</f>
        <v>7681.451</v>
      </c>
      <c r="K14" s="18">
        <f>IF('Load Factors'!J14=0,0,Energy!K14/'Load Factors'!J14/'Load Factors'!J$84)</f>
        <v>7226.3689999999997</v>
      </c>
      <c r="L14" s="18">
        <f>IF('Load Factors'!K14=0,0,Energy!L14/'Load Factors'!K14/'Load Factors'!K$84)</f>
        <v>8821.6189999999988</v>
      </c>
      <c r="M14" s="18">
        <f>IF('Load Factors'!L14=0,0,Energy!M14/'Load Factors'!L14/'Load Factors'!L$84)</f>
        <v>7683.6370000000006</v>
      </c>
      <c r="N14" s="18">
        <f>IF('Load Factors'!M14=0,0,Energy!N14/'Load Factors'!M14/'Load Factors'!M$84)</f>
        <v>7759.4709999999995</v>
      </c>
      <c r="O14" s="18">
        <f>IF('Load Factors'!N14=0,0,Energy!O14/'Load Factors'!N14/'Load Factors'!N$84)</f>
        <v>7740.1689999999999</v>
      </c>
      <c r="P14" s="18">
        <f>IF('Load Factors'!O14=0,0,Energy!P14/'Load Factors'!O14/'Load Factors'!O$84)</f>
        <v>7778.4880000000003</v>
      </c>
      <c r="Q14" s="26">
        <f t="shared" si="0"/>
        <v>8821.6189999999988</v>
      </c>
    </row>
    <row r="15" spans="1:17" x14ac:dyDescent="0.3">
      <c r="A15" s="7">
        <v>6</v>
      </c>
      <c r="B15" s="8" t="s">
        <v>16</v>
      </c>
      <c r="C15" s="7" t="s">
        <v>17</v>
      </c>
      <c r="D15" s="11"/>
      <c r="E15" s="18">
        <f>IF('Load Factors'!D15=0,0,Energy!E15/'Load Factors'!D15/'Load Factors'!D$84)</f>
        <v>230.70400000000001</v>
      </c>
      <c r="F15" s="18">
        <f>IF('Load Factors'!E15=0,0,Energy!F15/'Load Factors'!E15/'Load Factors'!E$84)</f>
        <v>231.47</v>
      </c>
      <c r="G15" s="18">
        <f>IF('Load Factors'!F15=0,0,Energy!G15/'Load Factors'!F15/'Load Factors'!F$84)</f>
        <v>231.85199999999998</v>
      </c>
      <c r="H15" s="18">
        <f>IF('Load Factors'!G15=0,0,Energy!H15/'Load Factors'!G15/'Load Factors'!G$84)</f>
        <v>231.02599999999998</v>
      </c>
      <c r="I15" s="18">
        <f>IF('Load Factors'!H15=0,0,Energy!I15/'Load Factors'!H15/'Load Factors'!H$84)</f>
        <v>231.15199999999999</v>
      </c>
      <c r="J15" s="18">
        <f>IF('Load Factors'!I15=0,0,Energy!J15/'Load Factors'!I15/'Load Factors'!I$84)</f>
        <v>231.15199999999999</v>
      </c>
      <c r="K15" s="18">
        <f>IF('Load Factors'!J15=0,0,Energy!K15/'Load Factors'!J15/'Load Factors'!J$84)</f>
        <v>231.15200000000002</v>
      </c>
      <c r="L15" s="18">
        <f>IF('Load Factors'!K15=0,0,Energy!L15/'Load Factors'!K15/'Load Factors'!K$84)</f>
        <v>231.15199999999999</v>
      </c>
      <c r="M15" s="18">
        <f>IF('Load Factors'!L15=0,0,Energy!M15/'Load Factors'!L15/'Load Factors'!L$84)</f>
        <v>231.56200000000001</v>
      </c>
      <c r="N15" s="18">
        <f>IF('Load Factors'!M15=0,0,Energy!N15/'Load Factors'!M15/'Load Factors'!M$84)</f>
        <v>231.69800000000001</v>
      </c>
      <c r="O15" s="18">
        <f>IF('Load Factors'!N15=0,0,Energy!O15/'Load Factors'!N15/'Load Factors'!N$84)</f>
        <v>231.96799999999996</v>
      </c>
      <c r="P15" s="18">
        <f>IF('Load Factors'!O15=0,0,Energy!P15/'Load Factors'!O15/'Load Factors'!O$84)</f>
        <v>231.96799999999999</v>
      </c>
      <c r="Q15" s="26">
        <f t="shared" si="0"/>
        <v>231.96799999999999</v>
      </c>
    </row>
    <row r="16" spans="1:17" x14ac:dyDescent="0.3">
      <c r="A16" s="7">
        <v>7</v>
      </c>
      <c r="B16" s="8" t="s">
        <v>18</v>
      </c>
      <c r="C16" s="7" t="s">
        <v>19</v>
      </c>
      <c r="D16" s="11"/>
      <c r="E16" s="18">
        <f>IF('Load Factors'!D16=0,0,Energy!E16/'Load Factors'!D16/'Load Factors'!D$84)</f>
        <v>6463.672104666688</v>
      </c>
      <c r="F16" s="18">
        <f>IF('Load Factors'!E16=0,0,Energy!F16/'Load Factors'!E16/'Load Factors'!E$84)</f>
        <v>5312.1790347039141</v>
      </c>
      <c r="G16" s="18">
        <f>IF('Load Factors'!F16=0,0,Energy!G16/'Load Factors'!F16/'Load Factors'!F$84)</f>
        <v>5731.6835052989345</v>
      </c>
      <c r="H16" s="18">
        <f>IF('Load Factors'!G16=0,0,Energy!H16/'Load Factors'!G16/'Load Factors'!G$84)</f>
        <v>3920.4486836121696</v>
      </c>
      <c r="I16" s="18">
        <f>IF('Load Factors'!H16=0,0,Energy!I16/'Load Factors'!H16/'Load Factors'!H$84)</f>
        <v>3245.59751678881</v>
      </c>
      <c r="J16" s="18">
        <f>IF('Load Factors'!I16=0,0,Energy!J16/'Load Factors'!I16/'Load Factors'!I$84)</f>
        <v>2443.6395179291476</v>
      </c>
      <c r="K16" s="18">
        <f>IF('Load Factors'!J16=0,0,Energy!K16/'Load Factors'!J16/'Load Factors'!J$84)</f>
        <v>5820.6616230835534</v>
      </c>
      <c r="L16" s="18">
        <f>IF('Load Factors'!K16=0,0,Energy!L16/'Load Factors'!K16/'Load Factors'!K$84)</f>
        <v>4178.1386579151367</v>
      </c>
      <c r="M16" s="18">
        <f>IF('Load Factors'!L16=0,0,Energy!M16/'Load Factors'!L16/'Load Factors'!L$84)</f>
        <v>4072.3642200535514</v>
      </c>
      <c r="N16" s="18">
        <f>IF('Load Factors'!M16=0,0,Energy!N16/'Load Factors'!M16/'Load Factors'!M$84)</f>
        <v>3069.5092443918747</v>
      </c>
      <c r="O16" s="18">
        <f>IF('Load Factors'!N16=0,0,Energy!O16/'Load Factors'!N16/'Load Factors'!N$84)</f>
        <v>2698.0953686597895</v>
      </c>
      <c r="P16" s="18">
        <f>IF('Load Factors'!O16=0,0,Energy!P16/'Load Factors'!O16/'Load Factors'!O$84)</f>
        <v>2998.674741153648</v>
      </c>
      <c r="Q16" s="26">
        <f t="shared" si="0"/>
        <v>6463.672104666688</v>
      </c>
    </row>
    <row r="17" spans="1:17" x14ac:dyDescent="0.3">
      <c r="A17" s="7">
        <v>8</v>
      </c>
      <c r="B17" s="8" t="s">
        <v>20</v>
      </c>
      <c r="C17" s="7" t="s">
        <v>21</v>
      </c>
      <c r="D17" s="11"/>
      <c r="E17" s="18">
        <f>IF('Load Factors'!D17=0,0,Energy!E17/'Load Factors'!D17/'Load Factors'!D$84)</f>
        <v>499.38642993918654</v>
      </c>
      <c r="F17" s="18">
        <f>IF('Load Factors'!E17=0,0,Energy!F17/'Load Factors'!E17/'Load Factors'!E$84)</f>
        <v>265.91992610553052</v>
      </c>
      <c r="G17" s="18">
        <f>IF('Load Factors'!F17=0,0,Energy!G17/'Load Factors'!F17/'Load Factors'!F$84)</f>
        <v>159.97963312480118</v>
      </c>
      <c r="H17" s="18">
        <f>IF('Load Factors'!G17=0,0,Energy!H17/'Load Factors'!G17/'Load Factors'!G$84)</f>
        <v>98.64000415802002</v>
      </c>
      <c r="I17" s="18">
        <f>IF('Load Factors'!H17=0,0,Energy!I17/'Load Factors'!H17/'Load Factors'!H$84)</f>
        <v>99</v>
      </c>
      <c r="J17" s="18">
        <f>IF('Load Factors'!I17=0,0,Energy!J17/'Load Factors'!I17/'Load Factors'!I$84)</f>
        <v>236.52001190185547</v>
      </c>
      <c r="K17" s="18">
        <f>IF('Load Factors'!J17=0,0,Energy!K17/'Load Factors'!J17/'Load Factors'!J$84)</f>
        <v>804.96005249023437</v>
      </c>
      <c r="L17" s="18">
        <f>IF('Load Factors'!K17=0,0,Energy!L17/'Load Factors'!K17/'Load Factors'!K$84)</f>
        <v>725.40005493164062</v>
      </c>
      <c r="M17" s="18">
        <f>IF('Load Factors'!L17=0,0,Energy!M17/'Load Factors'!L17/'Load Factors'!L$84)</f>
        <v>708.84</v>
      </c>
      <c r="N17" s="18">
        <f>IF('Load Factors'!M17=0,0,Energy!N17/'Load Factors'!M17/'Load Factors'!M$84)</f>
        <v>0</v>
      </c>
      <c r="O17" s="18">
        <f>IF('Load Factors'!N17=0,0,Energy!O17/'Load Factors'!N17/'Load Factors'!N$84)</f>
        <v>0</v>
      </c>
      <c r="P17" s="18">
        <f>IF('Load Factors'!O17=0,0,Energy!P17/'Load Factors'!O17/'Load Factors'!O$84)</f>
        <v>0</v>
      </c>
      <c r="Q17" s="26">
        <f t="shared" si="0"/>
        <v>804.96005249023437</v>
      </c>
    </row>
    <row r="18" spans="1:17" x14ac:dyDescent="0.3">
      <c r="A18" s="7">
        <v>9</v>
      </c>
      <c r="B18" s="8" t="s">
        <v>22</v>
      </c>
      <c r="C18" s="7" t="s">
        <v>23</v>
      </c>
      <c r="D18" s="11"/>
      <c r="E18" s="18">
        <f>IF('Load Factors'!D18=0,0,Energy!E18/'Load Factors'!D18/'Load Factors'!D$84)</f>
        <v>14151.492907126853</v>
      </c>
      <c r="F18" s="18">
        <f>IF('Load Factors'!E18=0,0,Energy!F18/'Load Factors'!E18/'Load Factors'!E$84)</f>
        <v>12642.110620508227</v>
      </c>
      <c r="G18" s="18">
        <f>IF('Load Factors'!F18=0,0,Energy!G18/'Load Factors'!F18/'Load Factors'!F$84)</f>
        <v>11780.548705255032</v>
      </c>
      <c r="H18" s="18">
        <f>IF('Load Factors'!G18=0,0,Energy!H18/'Load Factors'!G18/'Load Factors'!G$84)</f>
        <v>9614.1609200089079</v>
      </c>
      <c r="I18" s="18">
        <f>IF('Load Factors'!H18=0,0,Energy!I18/'Load Factors'!H18/'Load Factors'!H$84)</f>
        <v>12667.806127741829</v>
      </c>
      <c r="J18" s="18">
        <f>IF('Load Factors'!I18=0,0,Energy!J18/'Load Factors'!I18/'Load Factors'!I$84)</f>
        <v>15264.785105545085</v>
      </c>
      <c r="K18" s="18">
        <f>IF('Load Factors'!J18=0,0,Energy!K18/'Load Factors'!J18/'Load Factors'!J$84)</f>
        <v>13562.748407150602</v>
      </c>
      <c r="L18" s="18">
        <f>IF('Load Factors'!K18=0,0,Energy!L18/'Load Factors'!K18/'Load Factors'!K$84)</f>
        <v>14271.410342815134</v>
      </c>
      <c r="M18" s="18">
        <f>IF('Load Factors'!L18=0,0,Energy!M18/'Load Factors'!L18/'Load Factors'!L$84)</f>
        <v>19579.998141673132</v>
      </c>
      <c r="N18" s="18">
        <f>IF('Load Factors'!M18=0,0,Energy!N18/'Load Factors'!M18/'Load Factors'!M$84)</f>
        <v>20404.025312838585</v>
      </c>
      <c r="O18" s="18">
        <f>IF('Load Factors'!N18=0,0,Energy!O18/'Load Factors'!N18/'Load Factors'!N$84)</f>
        <v>20914.304410219094</v>
      </c>
      <c r="P18" s="18">
        <f>IF('Load Factors'!O18=0,0,Energy!P18/'Load Factors'!O18/'Load Factors'!O$84)</f>
        <v>19647.911954920975</v>
      </c>
      <c r="Q18" s="26">
        <f t="shared" si="0"/>
        <v>20914.304410219094</v>
      </c>
    </row>
    <row r="19" spans="1:17" x14ac:dyDescent="0.3">
      <c r="A19" s="7">
        <v>10</v>
      </c>
      <c r="B19" s="8" t="s">
        <v>24</v>
      </c>
      <c r="C19" s="7" t="s">
        <v>25</v>
      </c>
      <c r="D19" s="11"/>
      <c r="E19" s="18">
        <f>IF('Load Factors'!D19=0,0,Energy!E19/'Load Factors'!D19/'Load Factors'!D$84)</f>
        <v>7657.2717877000478</v>
      </c>
      <c r="F19" s="18">
        <f>IF('Load Factors'!E19=0,0,Energy!F19/'Load Factors'!E19/'Load Factors'!E$84)</f>
        <v>7315.5752343648746</v>
      </c>
      <c r="G19" s="18">
        <f>IF('Load Factors'!F19=0,0,Energy!G19/'Load Factors'!F19/'Load Factors'!F$84)</f>
        <v>7046.5779113666613</v>
      </c>
      <c r="H19" s="18">
        <f>IF('Load Factors'!G19=0,0,Energy!H19/'Load Factors'!G19/'Load Factors'!G$84)</f>
        <v>7272.3195030197903</v>
      </c>
      <c r="I19" s="18">
        <f>IF('Load Factors'!H19=0,0,Energy!I19/'Load Factors'!H19/'Load Factors'!H$84)</f>
        <v>7612.6540963327679</v>
      </c>
      <c r="J19" s="18">
        <f>IF('Load Factors'!I19=0,0,Energy!J19/'Load Factors'!I19/'Load Factors'!I$84)</f>
        <v>8061.490970039511</v>
      </c>
      <c r="K19" s="18">
        <f>IF('Load Factors'!J19=0,0,Energy!K19/'Load Factors'!J19/'Load Factors'!J$84)</f>
        <v>7732.0804045750247</v>
      </c>
      <c r="L19" s="18">
        <f>IF('Load Factors'!K19=0,0,Energy!L19/'Load Factors'!K19/'Load Factors'!K$84)</f>
        <v>6305.2362812467973</v>
      </c>
      <c r="M19" s="18">
        <f>IF('Load Factors'!L19=0,0,Energy!M19/'Load Factors'!L19/'Load Factors'!L$84)</f>
        <v>8141.4754490200094</v>
      </c>
      <c r="N19" s="18">
        <f>IF('Load Factors'!M19=0,0,Energy!N19/'Load Factors'!M19/'Load Factors'!M$84)</f>
        <v>6925.4491667921857</v>
      </c>
      <c r="O19" s="18">
        <f>IF('Load Factors'!N19=0,0,Energy!O19/'Load Factors'!N19/'Load Factors'!N$84)</f>
        <v>6188.1456091155642</v>
      </c>
      <c r="P19" s="18">
        <f>IF('Load Factors'!O19=0,0,Energy!P19/'Load Factors'!O19/'Load Factors'!O$84)</f>
        <v>6148.4197139186954</v>
      </c>
      <c r="Q19" s="26">
        <f t="shared" si="0"/>
        <v>8141.4754490200094</v>
      </c>
    </row>
    <row r="20" spans="1:17" x14ac:dyDescent="0.3">
      <c r="A20" s="7">
        <v>11</v>
      </c>
      <c r="B20" s="9" t="s">
        <v>26</v>
      </c>
      <c r="C20" s="7" t="s">
        <v>27</v>
      </c>
      <c r="D20" s="11"/>
      <c r="E20" s="18">
        <f>IF('Load Factors'!D20=0,0,Energy!E20/'Load Factors'!D20/'Load Factors'!D$84)</f>
        <v>10000</v>
      </c>
      <c r="F20" s="18">
        <f>IF('Load Factors'!E20=0,0,Energy!F20/'Load Factors'!E20/'Load Factors'!E$84)</f>
        <v>10000</v>
      </c>
      <c r="G20" s="18">
        <f>IF('Load Factors'!F20=0,0,Energy!G20/'Load Factors'!F20/'Load Factors'!F$84)</f>
        <v>10000.000000000002</v>
      </c>
      <c r="H20" s="18">
        <f>IF('Load Factors'!G20=0,0,Energy!H20/'Load Factors'!G20/'Load Factors'!G$84)</f>
        <v>10000.000000000002</v>
      </c>
      <c r="I20" s="18">
        <f>IF('Load Factors'!H20=0,0,Energy!I20/'Load Factors'!H20/'Load Factors'!H$84)</f>
        <v>9999.9999999999982</v>
      </c>
      <c r="J20" s="18">
        <f>IF('Load Factors'!I20=0,0,Energy!J20/'Load Factors'!I20/'Load Factors'!I$84)</f>
        <v>10000.000000000002</v>
      </c>
      <c r="K20" s="18">
        <f>IF('Load Factors'!J20=0,0,Energy!K20/'Load Factors'!J20/'Load Factors'!J$84)</f>
        <v>10000</v>
      </c>
      <c r="L20" s="18">
        <f>IF('Load Factors'!K20=0,0,Energy!L20/'Load Factors'!K20/'Load Factors'!K$84)</f>
        <v>10000</v>
      </c>
      <c r="M20" s="18">
        <f>IF('Load Factors'!L20=0,0,Energy!M20/'Load Factors'!L20/'Load Factors'!L$84)</f>
        <v>10000</v>
      </c>
      <c r="N20" s="18">
        <f>IF('Load Factors'!M20=0,0,Energy!N20/'Load Factors'!M20/'Load Factors'!M$84)</f>
        <v>10000</v>
      </c>
      <c r="O20" s="18">
        <f>IF('Load Factors'!N20=0,0,Energy!O20/'Load Factors'!N20/'Load Factors'!N$84)</f>
        <v>9999.9999999999982</v>
      </c>
      <c r="P20" s="18">
        <f>IF('Load Factors'!O20=0,0,Energy!P20/'Load Factors'!O20/'Load Factors'!O$84)</f>
        <v>10000</v>
      </c>
      <c r="Q20" s="26">
        <f t="shared" si="0"/>
        <v>10000.000000000002</v>
      </c>
    </row>
    <row r="21" spans="1:17" x14ac:dyDescent="0.3">
      <c r="A21" s="7">
        <v>12</v>
      </c>
      <c r="B21" s="8" t="s">
        <v>28</v>
      </c>
      <c r="C21" s="7" t="s">
        <v>29</v>
      </c>
      <c r="D21" s="11"/>
      <c r="E21" s="18">
        <f>IF('Load Factors'!D21=0,0,Energy!E21/'Load Factors'!D21/'Load Factors'!D$84)</f>
        <v>3736.519896030426</v>
      </c>
      <c r="F21" s="18">
        <f>IF('Load Factors'!E21=0,0,Energy!F21/'Load Factors'!E21/'Load Factors'!E$84)</f>
        <v>3691.1598963737488</v>
      </c>
      <c r="G21" s="18">
        <f>IF('Load Factors'!F21=0,0,Energy!G21/'Load Factors'!F21/'Load Factors'!F$84)</f>
        <v>4144.7598929405203</v>
      </c>
      <c r="H21" s="18">
        <f>IF('Load Factors'!G21=0,0,Energy!H21/'Load Factors'!G21/'Load Factors'!G$84)</f>
        <v>3902.8398947715759</v>
      </c>
      <c r="I21" s="18">
        <f>IF('Load Factors'!H21=0,0,Energy!I21/'Load Factors'!H21/'Load Factors'!H$84)</f>
        <v>4832.7198877334595</v>
      </c>
      <c r="J21" s="18">
        <f>IF('Load Factors'!I21=0,0,Energy!J21/'Load Factors'!I21/'Load Factors'!I$84)</f>
        <v>4295.9598917961121</v>
      </c>
      <c r="K21" s="18">
        <f>IF('Load Factors'!J21=0,0,Energy!K21/'Load Factors'!J21/'Load Factors'!J$84)</f>
        <v>3751.6398959159847</v>
      </c>
      <c r="L21" s="18">
        <f>IF('Load Factors'!K21=0,0,Energy!L21/'Load Factors'!K21/'Load Factors'!K$84)</f>
        <v>2186.7197265625</v>
      </c>
      <c r="M21" s="18">
        <f>IF('Load Factors'!L21=0,0,Energy!M21/'Load Factors'!L21/'Load Factors'!L$84)</f>
        <v>2731.0400390624995</v>
      </c>
      <c r="N21" s="18">
        <f>IF('Load Factors'!M21=0,0,Energy!N21/'Load Factors'!M21/'Load Factors'!M$84)</f>
        <v>901.52001953125</v>
      </c>
      <c r="O21" s="18">
        <f>IF('Load Factors'!N21=0,0,Energy!O21/'Load Factors'!N21/'Load Factors'!N$84)</f>
        <v>1755.7998046875</v>
      </c>
      <c r="P21" s="18">
        <f>IF('Load Factors'!O21=0,0,Energy!P21/'Load Factors'!O21/'Load Factors'!O$84)</f>
        <v>4076.7197265625</v>
      </c>
      <c r="Q21" s="26">
        <f t="shared" si="0"/>
        <v>4832.7198877334595</v>
      </c>
    </row>
    <row r="22" spans="1:17" x14ac:dyDescent="0.3">
      <c r="A22" s="7">
        <v>13</v>
      </c>
      <c r="B22" s="8" t="s">
        <v>30</v>
      </c>
      <c r="C22" s="7" t="s">
        <v>31</v>
      </c>
      <c r="D22" s="11"/>
      <c r="E22" s="18">
        <f>IF('Load Factors'!D22=0,0,Energy!E22/'Load Factors'!D22/'Load Factors'!D$84)</f>
        <v>4566.50545481667</v>
      </c>
      <c r="F22" s="18">
        <f>IF('Load Factors'!E22=0,0,Energy!F22/'Load Factors'!E22/'Load Factors'!E$84)</f>
        <v>5236.2490992362127</v>
      </c>
      <c r="G22" s="18">
        <f>IF('Load Factors'!F22=0,0,Energy!G22/'Load Factors'!F22/'Load Factors'!F$84)</f>
        <v>6220.2937737557959</v>
      </c>
      <c r="H22" s="18">
        <f>IF('Load Factors'!G22=0,0,Energy!H22/'Load Factors'!G22/'Load Factors'!G$84)</f>
        <v>6785.8347981959887</v>
      </c>
      <c r="I22" s="18">
        <f>IF('Load Factors'!H22=0,0,Energy!I22/'Load Factors'!H22/'Load Factors'!H$84)</f>
        <v>7039.0158011288895</v>
      </c>
      <c r="J22" s="18">
        <f>IF('Load Factors'!I22=0,0,Energy!J22/'Load Factors'!I22/'Load Factors'!I$84)</f>
        <v>5614.1020669589661</v>
      </c>
      <c r="K22" s="18">
        <f>IF('Load Factors'!J22=0,0,Energy!K22/'Load Factors'!J22/'Load Factors'!J$84)</f>
        <v>5214.4068804975268</v>
      </c>
      <c r="L22" s="18">
        <f>IF('Load Factors'!K22=0,0,Energy!L22/'Load Factors'!K22/'Load Factors'!K$84)</f>
        <v>3721.1097253411772</v>
      </c>
      <c r="M22" s="18">
        <f>IF('Load Factors'!L22=0,0,Energy!M22/'Load Factors'!L22/'Load Factors'!L$84)</f>
        <v>3420.0924443537542</v>
      </c>
      <c r="N22" s="18">
        <f>IF('Load Factors'!M22=0,0,Energy!N22/'Load Factors'!M22/'Load Factors'!M$84)</f>
        <v>3031.0231028823068</v>
      </c>
      <c r="O22" s="18">
        <f>IF('Load Factors'!N22=0,0,Energy!O22/'Load Factors'!N22/'Load Factors'!N$84)</f>
        <v>3399.0526333961416</v>
      </c>
      <c r="P22" s="18">
        <f>IF('Load Factors'!O22=0,0,Energy!P22/'Load Factors'!O22/'Load Factors'!O$84)</f>
        <v>3382.0199299000469</v>
      </c>
      <c r="Q22" s="26">
        <f t="shared" si="0"/>
        <v>7039.0158011288895</v>
      </c>
    </row>
    <row r="23" spans="1:17" x14ac:dyDescent="0.3">
      <c r="A23" s="7">
        <v>14</v>
      </c>
      <c r="B23" s="8" t="s">
        <v>32</v>
      </c>
      <c r="C23" s="7" t="s">
        <v>33</v>
      </c>
      <c r="D23" s="11"/>
      <c r="E23" s="18">
        <f>IF('Load Factors'!D23=0,0,Energy!E23/'Load Factors'!D23/'Load Factors'!D$84)</f>
        <v>755.6765751538743</v>
      </c>
      <c r="F23" s="18">
        <f>IF('Load Factors'!E23=0,0,Energy!F23/'Load Factors'!E23/'Load Factors'!E$84)</f>
        <v>474.26244097440519</v>
      </c>
      <c r="G23" s="18">
        <f>IF('Load Factors'!F23=0,0,Energy!G23/'Load Factors'!F23/'Load Factors'!F$84)</f>
        <v>383.38017883450436</v>
      </c>
      <c r="H23" s="18">
        <f>IF('Load Factors'!G23=0,0,Energy!H23/'Load Factors'!G23/'Load Factors'!G$84)</f>
        <v>205.24835679096029</v>
      </c>
      <c r="I23" s="18">
        <f>IF('Load Factors'!H23=0,0,Energy!I23/'Load Factors'!H23/'Load Factors'!H$84)</f>
        <v>298.45780769267446</v>
      </c>
      <c r="J23" s="18">
        <f>IF('Load Factors'!I23=0,0,Energy!J23/'Load Factors'!I23/'Load Factors'!I$84)</f>
        <v>865.31272018653556</v>
      </c>
      <c r="K23" s="18">
        <f>IF('Load Factors'!J23=0,0,Energy!K23/'Load Factors'!J23/'Load Factors'!J$84)</f>
        <v>2113.4266924208978</v>
      </c>
      <c r="L23" s="18">
        <f>IF('Load Factors'!K23=0,0,Energy!L23/'Load Factors'!K23/'Load Factors'!K$84)</f>
        <v>1421.5259182109089</v>
      </c>
      <c r="M23" s="18">
        <f>IF('Load Factors'!L23=0,0,Energy!M23/'Load Factors'!L23/'Load Factors'!L$84)</f>
        <v>1356.2393737774569</v>
      </c>
      <c r="N23" s="18">
        <f>IF('Load Factors'!M23=0,0,Energy!N23/'Load Factors'!M23/'Load Factors'!M$84)</f>
        <v>1758.6775355407833</v>
      </c>
      <c r="O23" s="18">
        <f>IF('Load Factors'!N23=0,0,Energy!O23/'Load Factors'!N23/'Load Factors'!N$84)</f>
        <v>1374.407454778408</v>
      </c>
      <c r="P23" s="18">
        <f>IF('Load Factors'!O23=0,0,Energy!P23/'Load Factors'!O23/'Load Factors'!O$84)</f>
        <v>795.78910895455374</v>
      </c>
      <c r="Q23" s="26">
        <f t="shared" si="0"/>
        <v>2113.4266924208978</v>
      </c>
    </row>
    <row r="24" spans="1:17" x14ac:dyDescent="0.3">
      <c r="A24" s="7">
        <v>15</v>
      </c>
      <c r="B24" s="8" t="s">
        <v>34</v>
      </c>
      <c r="C24" s="7" t="s">
        <v>35</v>
      </c>
      <c r="D24" s="11"/>
      <c r="E24" s="18">
        <f>IF('Load Factors'!D24=0,0,Energy!E24/'Load Factors'!D24/'Load Factors'!D$84)</f>
        <v>364001.41800677846</v>
      </c>
      <c r="F24" s="18">
        <f>IF('Load Factors'!E24=0,0,Energy!F24/'Load Factors'!E24/'Load Factors'!E$84)</f>
        <v>267127.15730155847</v>
      </c>
      <c r="G24" s="18">
        <f>IF('Load Factors'!F24=0,0,Energy!G24/'Load Factors'!F24/'Load Factors'!F$84)</f>
        <v>248456.7397740318</v>
      </c>
      <c r="H24" s="18">
        <f>IF('Load Factors'!G24=0,0,Energy!H24/'Load Factors'!G24/'Load Factors'!G$84)</f>
        <v>247565.97564805057</v>
      </c>
      <c r="I24" s="18">
        <f>IF('Load Factors'!H24=0,0,Energy!I24/'Load Factors'!H24/'Load Factors'!H$84)</f>
        <v>260061.26824002905</v>
      </c>
      <c r="J24" s="18">
        <f>IF('Load Factors'!I24=0,0,Energy!J24/'Load Factors'!I24/'Load Factors'!I$84)</f>
        <v>271515.6316523304</v>
      </c>
      <c r="K24" s="18">
        <f>IF('Load Factors'!J24=0,0,Energy!K24/'Load Factors'!J24/'Load Factors'!J$84)</f>
        <v>293550.66119618359</v>
      </c>
      <c r="L24" s="18">
        <f>IF('Load Factors'!K24=0,0,Energy!L24/'Load Factors'!K24/'Load Factors'!K$84)</f>
        <v>309135.73803670605</v>
      </c>
      <c r="M24" s="18">
        <f>IF('Load Factors'!L24=0,0,Energy!M24/'Load Factors'!L24/'Load Factors'!L$84)</f>
        <v>364604.77205712372</v>
      </c>
      <c r="N24" s="18">
        <f>IF('Load Factors'!M24=0,0,Energy!N24/'Load Factors'!M24/'Load Factors'!M$84)</f>
        <v>370308.95378445898</v>
      </c>
      <c r="O24" s="18">
        <f>IF('Load Factors'!N24=0,0,Energy!O24/'Load Factors'!N24/'Load Factors'!N$84)</f>
        <v>367300.94534837583</v>
      </c>
      <c r="P24" s="18">
        <f>IF('Load Factors'!O24=0,0,Energy!P24/'Load Factors'!O24/'Load Factors'!O$84)</f>
        <v>347862.49931049702</v>
      </c>
      <c r="Q24" s="26">
        <f t="shared" si="0"/>
        <v>370308.95378445898</v>
      </c>
    </row>
    <row r="25" spans="1:17" x14ac:dyDescent="0.3">
      <c r="A25" s="7">
        <v>16</v>
      </c>
      <c r="B25" s="8" t="s">
        <v>36</v>
      </c>
      <c r="C25" s="7" t="s">
        <v>37</v>
      </c>
      <c r="D25" s="11"/>
      <c r="E25" s="18">
        <f>IF('Load Factors'!D25=0,0,Energy!E25/'Load Factors'!D25/'Load Factors'!D$84)</f>
        <v>7109.532527720522</v>
      </c>
      <c r="F25" s="18">
        <f>IF('Load Factors'!E25=0,0,Energy!F25/'Load Factors'!E25/'Load Factors'!E$84)</f>
        <v>5183.201766465133</v>
      </c>
      <c r="G25" s="18">
        <f>IF('Load Factors'!F25=0,0,Energy!G25/'Load Factors'!F25/'Load Factors'!F$84)</f>
        <v>6152.2509329286859</v>
      </c>
      <c r="H25" s="18">
        <f>IF('Load Factors'!G25=0,0,Energy!H25/'Load Factors'!G25/'Load Factors'!G$84)</f>
        <v>6539.6720815048684</v>
      </c>
      <c r="I25" s="18">
        <f>IF('Load Factors'!H25=0,0,Energy!I25/'Load Factors'!H25/'Load Factors'!H$84)</f>
        <v>6311.8942875133989</v>
      </c>
      <c r="J25" s="18">
        <f>IF('Load Factors'!I25=0,0,Energy!J25/'Load Factors'!I25/'Load Factors'!I$84)</f>
        <v>5906.6987770976939</v>
      </c>
      <c r="K25" s="18">
        <f>IF('Load Factors'!J25=0,0,Energy!K25/'Load Factors'!J25/'Load Factors'!J$84)</f>
        <v>6548.066695583334</v>
      </c>
      <c r="L25" s="18">
        <f>IF('Load Factors'!K25=0,0,Energy!L25/'Load Factors'!K25/'Load Factors'!K$84)</f>
        <v>6962.5554559523807</v>
      </c>
      <c r="M25" s="18">
        <f>IF('Load Factors'!L25=0,0,Energy!M25/'Load Factors'!L25/'Load Factors'!L$84)</f>
        <v>9040.6766640251153</v>
      </c>
      <c r="N25" s="18">
        <f>IF('Load Factors'!M25=0,0,Energy!N25/'Load Factors'!M25/'Load Factors'!M$84)</f>
        <v>9169.5188668108476</v>
      </c>
      <c r="O25" s="18">
        <f>IF('Load Factors'!N25=0,0,Energy!O25/'Load Factors'!N25/'Load Factors'!N$84)</f>
        <v>9337.0331208988882</v>
      </c>
      <c r="P25" s="18">
        <f>IF('Load Factors'!O25=0,0,Energy!P25/'Load Factors'!O25/'Load Factors'!O$84)</f>
        <v>8577.63670567601</v>
      </c>
      <c r="Q25" s="26">
        <f t="shared" si="0"/>
        <v>9337.0331208988882</v>
      </c>
    </row>
    <row r="26" spans="1:17" x14ac:dyDescent="0.3">
      <c r="A26" s="7">
        <v>17</v>
      </c>
      <c r="B26" s="8" t="s">
        <v>38</v>
      </c>
      <c r="C26" s="7" t="s">
        <v>39</v>
      </c>
      <c r="D26" s="11"/>
      <c r="E26" s="18">
        <f>IF('Load Factors'!D26=0,0,Energy!E26/'Load Factors'!D26/'Load Factors'!D$84)</f>
        <v>74480.580333709702</v>
      </c>
      <c r="F26" s="18">
        <f>IF('Load Factors'!E26=0,0,Energy!F26/'Load Factors'!E26/'Load Factors'!E$84)</f>
        <v>66148.956577301011</v>
      </c>
      <c r="G26" s="18">
        <f>IF('Load Factors'!F26=0,0,Energy!G26/'Load Factors'!F26/'Load Factors'!F$84)</f>
        <v>63221.897151947021</v>
      </c>
      <c r="H26" s="18">
        <f>IF('Load Factors'!G26=0,0,Energy!H26/'Load Factors'!G26/'Load Factors'!G$84)</f>
        <v>60237.308013916023</v>
      </c>
      <c r="I26" s="18">
        <f>IF('Load Factors'!H26=0,0,Energy!I26/'Load Factors'!H26/'Load Factors'!H$84)</f>
        <v>64653.417163848877</v>
      </c>
      <c r="J26" s="18">
        <f>IF('Load Factors'!I26=0,0,Energy!J26/'Load Factors'!I26/'Load Factors'!I$84)</f>
        <v>66061.593772888184</v>
      </c>
      <c r="K26" s="18">
        <f>IF('Load Factors'!J26=0,0,Energy!K26/'Load Factors'!J26/'Load Factors'!J$84)</f>
        <v>69281.415504455566</v>
      </c>
      <c r="L26" s="18">
        <f>IF('Load Factors'!K26=0,0,Energy!L26/'Load Factors'!K26/'Load Factors'!K$84)</f>
        <v>71065.743888854966</v>
      </c>
      <c r="M26" s="18">
        <f>IF('Load Factors'!L26=0,0,Energy!M26/'Load Factors'!L26/'Load Factors'!L$84)</f>
        <v>76007.950019836426</v>
      </c>
      <c r="N26" s="18">
        <f>IF('Load Factors'!M26=0,0,Energy!N26/'Load Factors'!M26/'Load Factors'!M$84)</f>
        <v>78395.308150291428</v>
      </c>
      <c r="O26" s="18">
        <f>IF('Load Factors'!N26=0,0,Energy!O26/'Load Factors'!N26/'Load Factors'!N$84)</f>
        <v>77641.348205566421</v>
      </c>
      <c r="P26" s="18">
        <f>IF('Load Factors'!O26=0,0,Energy!P26/'Load Factors'!O26/'Load Factors'!O$84)</f>
        <v>74697.494010925293</v>
      </c>
      <c r="Q26" s="26">
        <f t="shared" si="0"/>
        <v>78395.308150291428</v>
      </c>
    </row>
    <row r="27" spans="1:17" x14ac:dyDescent="0.3">
      <c r="A27" s="7">
        <v>18</v>
      </c>
      <c r="B27" s="8" t="s">
        <v>40</v>
      </c>
      <c r="C27" s="7" t="s">
        <v>41</v>
      </c>
      <c r="D27" s="11"/>
      <c r="E27" s="18">
        <f>IF('Load Factors'!D27=0,0,Energy!E27/'Load Factors'!D27/'Load Factors'!D$84)</f>
        <v>16764.746872775555</v>
      </c>
      <c r="F27" s="18">
        <f>IF('Load Factors'!E27=0,0,Energy!F27/'Load Factors'!E27/'Load Factors'!E$84)</f>
        <v>15630.215889894962</v>
      </c>
      <c r="G27" s="18">
        <f>IF('Load Factors'!F27=0,0,Energy!G27/'Load Factors'!F27/'Load Factors'!F$84)</f>
        <v>15243.149913837911</v>
      </c>
      <c r="H27" s="18">
        <f>IF('Load Factors'!G27=0,0,Energy!H27/'Load Factors'!G27/'Load Factors'!G$84)</f>
        <v>14723.960683593748</v>
      </c>
      <c r="I27" s="18">
        <f>IF('Load Factors'!H27=0,0,Energy!I27/'Load Factors'!H27/'Load Factors'!H$84)</f>
        <v>15781.118909606936</v>
      </c>
      <c r="J27" s="18">
        <f>IF('Load Factors'!I27=0,0,Energy!J27/'Load Factors'!I27/'Load Factors'!I$84)</f>
        <v>22528.739639892578</v>
      </c>
      <c r="K27" s="18">
        <f>IF('Load Factors'!J27=0,0,Energy!K27/'Load Factors'!J27/'Load Factors'!J$84)</f>
        <v>24193.067555236823</v>
      </c>
      <c r="L27" s="18">
        <f>IF('Load Factors'!K27=0,0,Energy!L27/'Load Factors'!K27/'Load Factors'!K$84)</f>
        <v>24599.769145507809</v>
      </c>
      <c r="M27" s="18">
        <f>IF('Load Factors'!L27=0,0,Energy!M27/'Load Factors'!L27/'Load Factors'!L$84)</f>
        <v>26910.548835449219</v>
      </c>
      <c r="N27" s="18">
        <f>IF('Load Factors'!M27=0,0,Energy!N27/'Load Factors'!M27/'Load Factors'!M$84)</f>
        <v>26838.515402832028</v>
      </c>
      <c r="O27" s="18">
        <f>IF('Load Factors'!N27=0,0,Energy!O27/'Load Factors'!N27/'Load Factors'!N$84)</f>
        <v>26928.829591064448</v>
      </c>
      <c r="P27" s="18">
        <f>IF('Load Factors'!O27=0,0,Energy!P27/'Load Factors'!O27/'Load Factors'!O$84)</f>
        <v>26466.934781188964</v>
      </c>
      <c r="Q27" s="26">
        <f t="shared" si="0"/>
        <v>26928.829591064448</v>
      </c>
    </row>
    <row r="28" spans="1:17" x14ac:dyDescent="0.3">
      <c r="A28" s="7">
        <v>19</v>
      </c>
      <c r="B28" s="8" t="s">
        <v>42</v>
      </c>
      <c r="C28" s="7" t="s">
        <v>43</v>
      </c>
      <c r="D28" s="11"/>
      <c r="E28" s="18">
        <f>IF('Load Factors'!D28=0,0,Energy!E28/'Load Factors'!D28/'Load Factors'!D$84)</f>
        <v>1500</v>
      </c>
      <c r="F28" s="18">
        <f>IF('Load Factors'!E28=0,0,Energy!F28/'Load Factors'!E28/'Load Factors'!E$84)</f>
        <v>1500</v>
      </c>
      <c r="G28" s="18">
        <f>IF('Load Factors'!F28=0,0,Energy!G28/'Load Factors'!F28/'Load Factors'!F$84)</f>
        <v>1500</v>
      </c>
      <c r="H28" s="18">
        <f>IF('Load Factors'!G28=0,0,Energy!H28/'Load Factors'!G28/'Load Factors'!G$84)</f>
        <v>1500</v>
      </c>
      <c r="I28" s="18">
        <f>IF('Load Factors'!H28=0,0,Energy!I28/'Load Factors'!H28/'Load Factors'!H$84)</f>
        <v>1500</v>
      </c>
      <c r="J28" s="18">
        <f>IF('Load Factors'!I28=0,0,Energy!J28/'Load Factors'!I28/'Load Factors'!I$84)</f>
        <v>1500</v>
      </c>
      <c r="K28" s="18">
        <f>IF('Load Factors'!J28=0,0,Energy!K28/'Load Factors'!J28/'Load Factors'!J$84)</f>
        <v>1500</v>
      </c>
      <c r="L28" s="18">
        <f>IF('Load Factors'!K28=0,0,Energy!L28/'Load Factors'!K28/'Load Factors'!K$84)</f>
        <v>1500</v>
      </c>
      <c r="M28" s="18">
        <f>IF('Load Factors'!L28=0,0,Energy!M28/'Load Factors'!L28/'Load Factors'!L$84)</f>
        <v>1500</v>
      </c>
      <c r="N28" s="18">
        <f>IF('Load Factors'!M28=0,0,Energy!N28/'Load Factors'!M28/'Load Factors'!M$84)</f>
        <v>1500</v>
      </c>
      <c r="O28" s="18">
        <f>IF('Load Factors'!N28=0,0,Energy!O28/'Load Factors'!N28/'Load Factors'!N$84)</f>
        <v>1499.9999999999998</v>
      </c>
      <c r="P28" s="18">
        <f>IF('Load Factors'!O28=0,0,Energy!P28/'Load Factors'!O28/'Load Factors'!O$84)</f>
        <v>1500.0000000000002</v>
      </c>
      <c r="Q28" s="26">
        <f t="shared" si="0"/>
        <v>1500.0000000000002</v>
      </c>
    </row>
    <row r="29" spans="1:17" x14ac:dyDescent="0.3">
      <c r="A29" s="7">
        <v>20</v>
      </c>
      <c r="B29" s="8" t="s">
        <v>44</v>
      </c>
      <c r="C29" s="7" t="s">
        <v>45</v>
      </c>
      <c r="D29" s="11"/>
      <c r="E29" s="18">
        <f>IF('Load Factors'!D29=0,0,Energy!E29/'Load Factors'!D29/'Load Factors'!D$84)</f>
        <v>987.31997680664062</v>
      </c>
      <c r="F29" s="18">
        <f>IF('Load Factors'!E29=0,0,Energy!F29/'Load Factors'!E29/'Load Factors'!E$84)</f>
        <v>981.35998535156261</v>
      </c>
      <c r="G29" s="18">
        <f>IF('Load Factors'!F29=0,0,Energy!G29/'Load Factors'!F29/'Load Factors'!F$84)</f>
        <v>987.49996948242187</v>
      </c>
      <c r="H29" s="18">
        <f>IF('Load Factors'!G29=0,0,Energy!H29/'Load Factors'!G29/'Load Factors'!G$84)</f>
        <v>988.39996337890625</v>
      </c>
      <c r="I29" s="18">
        <f>IF('Load Factors'!H29=0,0,Energy!I29/'Load Factors'!H29/'Load Factors'!H$84)</f>
        <v>1018.8999633789062</v>
      </c>
      <c r="J29" s="18">
        <f>IF('Load Factors'!I29=0,0,Energy!J29/'Load Factors'!I29/'Load Factors'!I$84)</f>
        <v>909.3599853515625</v>
      </c>
      <c r="K29" s="18">
        <f>IF('Load Factors'!J29=0,0,Energy!K29/'Load Factors'!J29/'Load Factors'!J$84)</f>
        <v>949.5999755859375</v>
      </c>
      <c r="L29" s="18">
        <f>IF('Load Factors'!K29=0,0,Energy!L29/'Load Factors'!K29/'Load Factors'!K$84)</f>
        <v>862.83996582031261</v>
      </c>
      <c r="M29" s="18">
        <f>IF('Load Factors'!L29=0,0,Energy!M29/'Load Factors'!L29/'Load Factors'!L$84)</f>
        <v>861.3599853515625</v>
      </c>
      <c r="N29" s="18">
        <f>IF('Load Factors'!M29=0,0,Energy!N29/'Load Factors'!M29/'Load Factors'!M$84)</f>
        <v>1022.499969482422</v>
      </c>
      <c r="O29" s="18">
        <f>IF('Load Factors'!N29=0,0,Energy!O29/'Load Factors'!N29/'Load Factors'!N$84)</f>
        <v>918.45999145507812</v>
      </c>
      <c r="P29" s="18">
        <f>IF('Load Factors'!O29=0,0,Energy!P29/'Load Factors'!O29/'Load Factors'!O$84)</f>
        <v>895.739990234375</v>
      </c>
      <c r="Q29" s="26">
        <f t="shared" si="0"/>
        <v>1022.499969482422</v>
      </c>
    </row>
    <row r="30" spans="1:17" x14ac:dyDescent="0.3">
      <c r="A30" s="7">
        <v>21</v>
      </c>
      <c r="B30" s="8" t="s">
        <v>46</v>
      </c>
      <c r="C30" s="7" t="s">
        <v>47</v>
      </c>
      <c r="D30" s="11"/>
      <c r="E30" s="18">
        <f>IF('Load Factors'!D30=0,0,Energy!E30/'Load Factors'!D30/'Load Factors'!D$84)</f>
        <v>40399.999999999993</v>
      </c>
      <c r="F30" s="18">
        <f>IF('Load Factors'!E30=0,0,Energy!F30/'Load Factors'!E30/'Load Factors'!E$84)</f>
        <v>40400</v>
      </c>
      <c r="G30" s="18">
        <f>IF('Load Factors'!F30=0,0,Energy!G30/'Load Factors'!F30/'Load Factors'!F$84)</f>
        <v>40400</v>
      </c>
      <c r="H30" s="18">
        <f>IF('Load Factors'!G30=0,0,Energy!H30/'Load Factors'!G30/'Load Factors'!G$84)</f>
        <v>40400</v>
      </c>
      <c r="I30" s="18">
        <f>IF('Load Factors'!H30=0,0,Energy!I30/'Load Factors'!H30/'Load Factors'!H$84)</f>
        <v>40400</v>
      </c>
      <c r="J30" s="18">
        <f>IF('Load Factors'!I30=0,0,Energy!J30/'Load Factors'!I30/'Load Factors'!I$84)</f>
        <v>40400.000000000007</v>
      </c>
      <c r="K30" s="18">
        <f>IF('Load Factors'!J30=0,0,Energy!K30/'Load Factors'!J30/'Load Factors'!J$84)</f>
        <v>40400.000000000007</v>
      </c>
      <c r="L30" s="18">
        <f>IF('Load Factors'!K30=0,0,Energy!L30/'Load Factors'!K30/'Load Factors'!K$84)</f>
        <v>40400</v>
      </c>
      <c r="M30" s="18">
        <f>IF('Load Factors'!L30=0,0,Energy!M30/'Load Factors'!L30/'Load Factors'!L$84)</f>
        <v>40400</v>
      </c>
      <c r="N30" s="18">
        <f>IF('Load Factors'!M30=0,0,Energy!N30/'Load Factors'!M30/'Load Factors'!M$84)</f>
        <v>40400.000000000007</v>
      </c>
      <c r="O30" s="18">
        <f>IF('Load Factors'!N30=0,0,Energy!O30/'Load Factors'!N30/'Load Factors'!N$84)</f>
        <v>40400</v>
      </c>
      <c r="P30" s="18">
        <f>IF('Load Factors'!O30=0,0,Energy!P30/'Load Factors'!O30/'Load Factors'!O$84)</f>
        <v>40400</v>
      </c>
      <c r="Q30" s="26">
        <f t="shared" si="0"/>
        <v>40400.000000000007</v>
      </c>
    </row>
    <row r="31" spans="1:17" x14ac:dyDescent="0.3">
      <c r="A31" s="7">
        <v>22</v>
      </c>
      <c r="B31" s="8" t="s">
        <v>48</v>
      </c>
      <c r="C31" s="7" t="s">
        <v>49</v>
      </c>
      <c r="D31" s="11"/>
      <c r="E31" s="18">
        <f>IF('Load Factors'!D31=0,0,Energy!E31/'Load Factors'!D31/'Load Factors'!D$84)</f>
        <v>6315.4129999999996</v>
      </c>
      <c r="F31" s="18">
        <f>IF('Load Factors'!E31=0,0,Energy!F31/'Load Factors'!E31/'Load Factors'!E$84)</f>
        <v>6254.0659999999998</v>
      </c>
      <c r="G31" s="18">
        <f>IF('Load Factors'!F31=0,0,Energy!G31/'Load Factors'!F31/'Load Factors'!F$84)</f>
        <v>6253.811999999999</v>
      </c>
      <c r="H31" s="18">
        <f>IF('Load Factors'!G31=0,0,Energy!H31/'Load Factors'!G31/'Load Factors'!G$84)</f>
        <v>6321.4590000000007</v>
      </c>
      <c r="I31" s="18">
        <f>IF('Load Factors'!H31=0,0,Energy!I31/'Load Factors'!H31/'Load Factors'!H$84)</f>
        <v>6351.3310000000001</v>
      </c>
      <c r="J31" s="18">
        <f>IF('Load Factors'!I31=0,0,Energy!J31/'Load Factors'!I31/'Load Factors'!I$84)</f>
        <v>6341.44</v>
      </c>
      <c r="K31" s="18">
        <f>IF('Load Factors'!J31=0,0,Energy!K31/'Load Factors'!J31/'Load Factors'!J$84)</f>
        <v>6364.3450000000003</v>
      </c>
      <c r="L31" s="18">
        <f>IF('Load Factors'!K31=0,0,Energy!L31/'Load Factors'!K31/'Load Factors'!K$84)</f>
        <v>6326.7539999999999</v>
      </c>
      <c r="M31" s="18">
        <f>IF('Load Factors'!L31=0,0,Energy!M31/'Load Factors'!L31/'Load Factors'!L$84)</f>
        <v>6334.25</v>
      </c>
      <c r="N31" s="18">
        <f>IF('Load Factors'!M31=0,0,Energy!N31/'Load Factors'!M31/'Load Factors'!M$84)</f>
        <v>6349.7460000000001</v>
      </c>
      <c r="O31" s="18">
        <f>IF('Load Factors'!N31=0,0,Energy!O31/'Load Factors'!N31/'Load Factors'!N$84)</f>
        <v>6362.6730000000007</v>
      </c>
      <c r="P31" s="18">
        <f>IF('Load Factors'!O31=0,0,Energy!P31/'Load Factors'!O31/'Load Factors'!O$84)</f>
        <v>6358.7439999999997</v>
      </c>
      <c r="Q31" s="26">
        <f t="shared" si="0"/>
        <v>6364.3450000000003</v>
      </c>
    </row>
    <row r="32" spans="1:17" x14ac:dyDescent="0.3">
      <c r="A32" s="7">
        <v>23</v>
      </c>
      <c r="B32" s="8" t="s">
        <v>50</v>
      </c>
      <c r="C32" s="7" t="s">
        <v>51</v>
      </c>
      <c r="D32" s="11"/>
      <c r="E32" s="18">
        <f>IF('Load Factors'!D32=0,0,Energy!E32/'Load Factors'!D32/'Load Factors'!D$84)</f>
        <v>1318</v>
      </c>
      <c r="F32" s="18">
        <f>IF('Load Factors'!E32=0,0,Energy!F32/'Load Factors'!E32/'Load Factors'!E$84)</f>
        <v>1822</v>
      </c>
      <c r="G32" s="18">
        <f>IF('Load Factors'!F32=0,0,Energy!G32/'Load Factors'!F32/'Load Factors'!F$84)</f>
        <v>1394</v>
      </c>
      <c r="H32" s="18">
        <f>IF('Load Factors'!G32=0,0,Energy!H32/'Load Factors'!G32/'Load Factors'!G$84)</f>
        <v>2757</v>
      </c>
      <c r="I32" s="18">
        <f>IF('Load Factors'!H32=0,0,Energy!I32/'Load Factors'!H32/'Load Factors'!H$84)</f>
        <v>1450.0000000000002</v>
      </c>
      <c r="J32" s="18">
        <f>IF('Load Factors'!I32=0,0,Energy!J32/'Load Factors'!I32/'Load Factors'!I$84)</f>
        <v>1423</v>
      </c>
      <c r="K32" s="18">
        <f>IF('Load Factors'!J32=0,0,Energy!K32/'Load Factors'!J32/'Load Factors'!J$84)</f>
        <v>1527</v>
      </c>
      <c r="L32" s="18">
        <f>IF('Load Factors'!K32=0,0,Energy!L32/'Load Factors'!K32/'Load Factors'!K$84)</f>
        <v>1144.9999999999998</v>
      </c>
      <c r="M32" s="18">
        <f>IF('Load Factors'!L32=0,0,Energy!M32/'Load Factors'!L32/'Load Factors'!L$84)</f>
        <v>1546</v>
      </c>
      <c r="N32" s="18">
        <f>IF('Load Factors'!M32=0,0,Energy!N32/'Load Factors'!M32/'Load Factors'!M$84)</f>
        <v>1619</v>
      </c>
      <c r="O32" s="18">
        <f>IF('Load Factors'!N32=0,0,Energy!O32/'Load Factors'!N32/'Load Factors'!N$84)</f>
        <v>4469.9999999999991</v>
      </c>
      <c r="P32" s="18">
        <f>IF('Load Factors'!O32=0,0,Energy!P32/'Load Factors'!O32/'Load Factors'!O$84)</f>
        <v>1212</v>
      </c>
      <c r="Q32" s="26">
        <f t="shared" si="0"/>
        <v>4469.9999999999991</v>
      </c>
    </row>
    <row r="33" spans="1:17" x14ac:dyDescent="0.3">
      <c r="A33" s="7">
        <v>24</v>
      </c>
      <c r="B33" s="8" t="s">
        <v>52</v>
      </c>
      <c r="C33" s="7" t="s">
        <v>53</v>
      </c>
      <c r="D33" s="11"/>
      <c r="E33" s="18">
        <f>IF('Load Factors'!D33=0,0,Energy!E33/'Load Factors'!D33/'Load Factors'!D$84)</f>
        <v>3682</v>
      </c>
      <c r="F33" s="18">
        <f>IF('Load Factors'!E33=0,0,Energy!F33/'Load Factors'!E33/'Load Factors'!E$84)</f>
        <v>3178</v>
      </c>
      <c r="G33" s="18">
        <f>IF('Load Factors'!F33=0,0,Energy!G33/'Load Factors'!F33/'Load Factors'!F$84)</f>
        <v>3606</v>
      </c>
      <c r="H33" s="18">
        <f>IF('Load Factors'!G33=0,0,Energy!H33/'Load Factors'!G33/'Load Factors'!G$84)</f>
        <v>2243.0000000000005</v>
      </c>
      <c r="I33" s="18">
        <f>IF('Load Factors'!H33=0,0,Energy!I33/'Load Factors'!H33/'Load Factors'!H$84)</f>
        <v>3550</v>
      </c>
      <c r="J33" s="18">
        <f>IF('Load Factors'!I33=0,0,Energy!J33/'Load Factors'!I33/'Load Factors'!I$84)</f>
        <v>3577</v>
      </c>
      <c r="K33" s="18">
        <f>IF('Load Factors'!J33=0,0,Energy!K33/'Load Factors'!J33/'Load Factors'!J$84)</f>
        <v>3473</v>
      </c>
      <c r="L33" s="18">
        <f>IF('Load Factors'!K33=0,0,Energy!L33/'Load Factors'!K33/'Load Factors'!K$84)</f>
        <v>3855</v>
      </c>
      <c r="M33" s="18">
        <f>IF('Load Factors'!L33=0,0,Energy!M33/'Load Factors'!L33/'Load Factors'!L$84)</f>
        <v>3454</v>
      </c>
      <c r="N33" s="18">
        <f>IF('Load Factors'!M33=0,0,Energy!N33/'Load Factors'!M33/'Load Factors'!M$84)</f>
        <v>3381</v>
      </c>
      <c r="O33" s="18">
        <f>IF('Load Factors'!N33=0,0,Energy!O33/'Load Factors'!N33/'Load Factors'!N$84)</f>
        <v>0</v>
      </c>
      <c r="P33" s="18">
        <f>IF('Load Factors'!O33=0,0,Energy!P33/'Load Factors'!O33/'Load Factors'!O$84)</f>
        <v>3787.9999999999995</v>
      </c>
      <c r="Q33" s="26">
        <f t="shared" si="0"/>
        <v>3855</v>
      </c>
    </row>
    <row r="34" spans="1:17" x14ac:dyDescent="0.3">
      <c r="A34" s="7">
        <v>25</v>
      </c>
      <c r="B34" s="8" t="s">
        <v>54</v>
      </c>
      <c r="C34" s="7" t="s">
        <v>55</v>
      </c>
      <c r="D34" s="11"/>
      <c r="E34" s="18">
        <f>IF('Load Factors'!D34=0,0,Energy!E34/'Load Factors'!D34/'Load Factors'!D$84)</f>
        <v>42000</v>
      </c>
      <c r="F34" s="18">
        <f>IF('Load Factors'!E34=0,0,Energy!F34/'Load Factors'!E34/'Load Factors'!E$84)</f>
        <v>40899.239986598492</v>
      </c>
      <c r="G34" s="18">
        <f>IF('Load Factors'!F34=0,0,Energy!G34/'Load Factors'!F34/'Load Factors'!F$84)</f>
        <v>41999.999999999993</v>
      </c>
      <c r="H34" s="18">
        <f>IF('Load Factors'!G34=0,0,Energy!H34/'Load Factors'!G34/'Load Factors'!G$84)</f>
        <v>42000</v>
      </c>
      <c r="I34" s="18">
        <f>IF('Load Factors'!H34=0,0,Energy!I34/'Load Factors'!H34/'Load Factors'!H$84)</f>
        <v>41999.999999999993</v>
      </c>
      <c r="J34" s="18">
        <f>IF('Load Factors'!I34=0,0,Energy!J34/'Load Factors'!I34/'Load Factors'!I$84)</f>
        <v>40664.279955744743</v>
      </c>
      <c r="K34" s="18">
        <f>IF('Load Factors'!J34=0,0,Energy!K34/'Load Factors'!J34/'Load Factors'!J$84)</f>
        <v>42000</v>
      </c>
      <c r="L34" s="18">
        <f>IF('Load Factors'!K34=0,0,Energy!L34/'Load Factors'!K34/'Load Factors'!K$84)</f>
        <v>42000.000000000007</v>
      </c>
      <c r="M34" s="18">
        <f>IF('Load Factors'!L34=0,0,Energy!M34/'Load Factors'!L34/'Load Factors'!L$84)</f>
        <v>41999.999999999993</v>
      </c>
      <c r="N34" s="18">
        <f>IF('Load Factors'!M34=0,0,Energy!N34/'Load Factors'!M34/'Load Factors'!M$84)</f>
        <v>42000</v>
      </c>
      <c r="O34" s="18">
        <f>IF('Load Factors'!N34=0,0,Energy!O34/'Load Factors'!N34/'Load Factors'!N$84)</f>
        <v>42000</v>
      </c>
      <c r="P34" s="18">
        <f>IF('Load Factors'!O34=0,0,Energy!P34/'Load Factors'!O34/'Load Factors'!O$84)</f>
        <v>42000.000000000007</v>
      </c>
      <c r="Q34" s="26">
        <f t="shared" si="0"/>
        <v>42000.000000000007</v>
      </c>
    </row>
    <row r="35" spans="1:17" x14ac:dyDescent="0.3">
      <c r="A35" s="7">
        <v>26</v>
      </c>
      <c r="B35" s="8" t="s">
        <v>56</v>
      </c>
      <c r="C35" s="7" t="s">
        <v>57</v>
      </c>
      <c r="D35" s="11"/>
      <c r="E35" s="18">
        <f>IF('Load Factors'!D35=0,0,Energy!E35/'Load Factors'!D35/'Load Factors'!D$84)</f>
        <v>959.83202491700649</v>
      </c>
      <c r="F35" s="18">
        <f>IF('Load Factors'!E35=0,0,Energy!F35/'Load Factors'!E35/'Load Factors'!E$84)</f>
        <v>975.24002552032459</v>
      </c>
      <c r="G35" s="18">
        <f>IF('Load Factors'!F35=0,0,Energy!G35/'Load Factors'!F35/'Load Factors'!F$84)</f>
        <v>964.94402526319038</v>
      </c>
      <c r="H35" s="18">
        <f>IF('Load Factors'!G35=0,0,Energy!H35/'Load Factors'!G35/'Load Factors'!G$84)</f>
        <v>983.23201084136963</v>
      </c>
      <c r="I35" s="18">
        <f>IF('Load Factors'!H35=0,0,Energy!I35/'Load Factors'!H35/'Load Factors'!H$84)</f>
        <v>210.5280065536499</v>
      </c>
      <c r="J35" s="18">
        <f>IF('Load Factors'!I35=0,0,Energy!J35/'Load Factors'!I35/'Load Factors'!I$84)</f>
        <v>36.648002147674568</v>
      </c>
      <c r="K35" s="18">
        <f>IF('Load Factors'!J35=0,0,Energy!K35/'Load Factors'!J35/'Load Factors'!J$84)</f>
        <v>31.896001815795898</v>
      </c>
      <c r="L35" s="18">
        <f>IF('Load Factors'!K35=0,0,Energy!L35/'Load Factors'!K35/'Load Factors'!K$84)</f>
        <v>34.416001319885254</v>
      </c>
      <c r="M35" s="18">
        <f>IF('Load Factors'!L35=0,0,Energy!M35/'Load Factors'!L35/'Load Factors'!L$84)</f>
        <v>35.928000450134284</v>
      </c>
      <c r="N35" s="18">
        <f>IF('Load Factors'!M35=0,0,Energy!N35/'Load Factors'!M35/'Load Factors'!M$84)</f>
        <v>27.720000743865967</v>
      </c>
      <c r="O35" s="18">
        <f>IF('Load Factors'!N35=0,0,Energy!O35/'Load Factors'!N35/'Load Factors'!N$84)</f>
        <v>35.280001163482673</v>
      </c>
      <c r="P35" s="18">
        <f>IF('Load Factors'!O35=0,0,Energy!P35/'Load Factors'!O35/'Load Factors'!O$84)</f>
        <v>282.8880090713501</v>
      </c>
      <c r="Q35" s="26">
        <f t="shared" si="0"/>
        <v>983.23201084136963</v>
      </c>
    </row>
    <row r="36" spans="1:17" x14ac:dyDescent="0.3">
      <c r="A36" s="7">
        <v>27</v>
      </c>
      <c r="B36" s="8" t="s">
        <v>58</v>
      </c>
      <c r="C36" s="7" t="s">
        <v>59</v>
      </c>
      <c r="D36" s="11"/>
      <c r="E36" s="18">
        <f>IF('Load Factors'!D36=0,0,Energy!E36/'Load Factors'!D36/'Load Factors'!D$84)</f>
        <v>6442.8600072860718</v>
      </c>
      <c r="F36" s="18">
        <f>IF('Load Factors'!E36=0,0,Energy!F36/'Load Factors'!E36/'Load Factors'!E$84)</f>
        <v>3925.5600219964981</v>
      </c>
      <c r="G36" s="18">
        <f>IF('Load Factors'!F36=0,0,Energy!G36/'Load Factors'!F36/'Load Factors'!F$84)</f>
        <v>3603.0000260472298</v>
      </c>
      <c r="H36" s="18">
        <f>IF('Load Factors'!G36=0,0,Energy!H36/'Load Factors'!G36/'Load Factors'!G$84)</f>
        <v>3338.6700214445591</v>
      </c>
      <c r="I36" s="18">
        <f>IF('Load Factors'!H36=0,0,Energy!I36/'Load Factors'!H36/'Load Factors'!H$84)</f>
        <v>3383.7300323545933</v>
      </c>
      <c r="J36" s="18">
        <f>IF('Load Factors'!I36=0,0,Energy!J36/'Load Factors'!I36/'Load Factors'!I$84)</f>
        <v>4326.5700290501118</v>
      </c>
      <c r="K36" s="18">
        <f>IF('Load Factors'!J36=0,0,Energy!K36/'Load Factors'!J36/'Load Factors'!J$84)</f>
        <v>8209.7100059688091</v>
      </c>
      <c r="L36" s="18">
        <f>IF('Load Factors'!K36=0,0,Energy!L36/'Load Factors'!K36/'Load Factors'!K$84)</f>
        <v>8353.8900756835937</v>
      </c>
      <c r="M36" s="18">
        <f>IF('Load Factors'!L36=0,0,Energy!M36/'Load Factors'!L36/'Load Factors'!L$84)</f>
        <v>9008.3996582031268</v>
      </c>
      <c r="N36" s="18">
        <f>IF('Load Factors'!M36=0,0,Energy!N36/'Load Factors'!M36/'Load Factors'!M$84)</f>
        <v>9006.7501220703107</v>
      </c>
      <c r="O36" s="18">
        <f>IF('Load Factors'!N36=0,0,Energy!O36/'Load Factors'!N36/'Load Factors'!N$84)</f>
        <v>9173.8200683593768</v>
      </c>
      <c r="P36" s="18">
        <f>IF('Load Factors'!O36=0,0,Energy!P36/'Load Factors'!O36/'Load Factors'!O$84)</f>
        <v>8241.570068359375</v>
      </c>
      <c r="Q36" s="26">
        <f t="shared" si="0"/>
        <v>9173.8200683593768</v>
      </c>
    </row>
    <row r="37" spans="1:17" x14ac:dyDescent="0.3">
      <c r="A37" s="7">
        <v>28</v>
      </c>
      <c r="B37" s="8" t="s">
        <v>60</v>
      </c>
      <c r="C37" s="7" t="s">
        <v>61</v>
      </c>
      <c r="D37" s="11"/>
      <c r="E37" s="18">
        <f>IF('Load Factors'!D37=0,0,Energy!E37/'Load Factors'!D37/'Load Factors'!D$84)</f>
        <v>4148.4000997543335</v>
      </c>
      <c r="F37" s="18">
        <f>IF('Load Factors'!E37=0,0,Energy!F37/'Load Factors'!E37/'Load Factors'!E$84)</f>
        <v>4159.2000999450693</v>
      </c>
      <c r="G37" s="18">
        <f>IF('Load Factors'!F37=0,0,Energy!G37/'Load Factors'!F37/'Load Factors'!F$84)</f>
        <v>4170.0001001358032</v>
      </c>
      <c r="H37" s="18">
        <f>IF('Load Factors'!G37=0,0,Energy!H37/'Load Factors'!G37/'Load Factors'!G$84)</f>
        <v>4364.4001035690308</v>
      </c>
      <c r="I37" s="18">
        <f>IF('Load Factors'!H37=0,0,Energy!I37/'Load Factors'!H37/'Load Factors'!H$84)</f>
        <v>4148.4000997543335</v>
      </c>
      <c r="J37" s="18">
        <f>IF('Load Factors'!I37=0,0,Energy!J37/'Load Factors'!I37/'Load Factors'!I$84)</f>
        <v>4191.6001005172739</v>
      </c>
      <c r="K37" s="18">
        <f>IF('Load Factors'!J37=0,0,Energy!K37/'Load Factors'!J37/'Load Factors'!J$84)</f>
        <v>4062.0000982284546</v>
      </c>
      <c r="L37" s="18">
        <f>IF('Load Factors'!K37=0,0,Energy!L37/'Load Factors'!K37/'Load Factors'!K$84)</f>
        <v>4094.4001464843755</v>
      </c>
      <c r="M37" s="18">
        <f>IF('Load Factors'!L37=0,0,Energy!M37/'Load Factors'!L37/'Load Factors'!L$84)</f>
        <v>4018.800048828125</v>
      </c>
      <c r="N37" s="18">
        <f>IF('Load Factors'!M37=0,0,Energy!N37/'Load Factors'!M37/'Load Factors'!M$84)</f>
        <v>4072.8000488281245</v>
      </c>
      <c r="O37" s="18">
        <f>IF('Load Factors'!N37=0,0,Energy!O37/'Load Factors'!N37/'Load Factors'!N$84)</f>
        <v>4083.60009765625</v>
      </c>
      <c r="P37" s="18">
        <f>IF('Load Factors'!O37=0,0,Energy!P37/'Load Factors'!O37/'Load Factors'!O$84)</f>
        <v>4180.800048828125</v>
      </c>
      <c r="Q37" s="26">
        <f t="shared" si="0"/>
        <v>4364.4001035690308</v>
      </c>
    </row>
    <row r="38" spans="1:17" x14ac:dyDescent="0.3">
      <c r="A38" s="7">
        <v>29</v>
      </c>
      <c r="B38" s="8" t="s">
        <v>62</v>
      </c>
      <c r="C38" s="7" t="s">
        <v>63</v>
      </c>
      <c r="D38" s="11"/>
      <c r="E38" s="18">
        <f>IF('Load Factors'!D38=0,0,Energy!E38/'Load Factors'!D38/'Load Factors'!D$84)</f>
        <v>10100.800891876221</v>
      </c>
      <c r="F38" s="18">
        <f>IF('Load Factors'!E38=0,0,Energy!F38/'Load Factors'!E38/'Load Factors'!E$84)</f>
        <v>8891.2008705139178</v>
      </c>
      <c r="G38" s="18">
        <f>IF('Load Factors'!F38=0,0,Energy!G38/'Load Factors'!F38/'Load Factors'!F$84)</f>
        <v>9193.6008758544922</v>
      </c>
      <c r="H38" s="18">
        <f>IF('Load Factors'!G38=0,0,Energy!H38/'Load Factors'!G38/'Load Factors'!G$84)</f>
        <v>9280.0008773803729</v>
      </c>
      <c r="I38" s="18">
        <f>IF('Load Factors'!H38=0,0,Energy!I38/'Load Factors'!H38/'Load Factors'!H$84)</f>
        <v>9150.4008750915527</v>
      </c>
      <c r="J38" s="18">
        <f>IF('Load Factors'!I38=0,0,Energy!J38/'Load Factors'!I38/'Load Factors'!I$84)</f>
        <v>9366.40087890625</v>
      </c>
      <c r="K38" s="18">
        <f>IF('Load Factors'!J38=0,0,Energy!K38/'Load Factors'!J38/'Load Factors'!J$84)</f>
        <v>9366.40087890625</v>
      </c>
      <c r="L38" s="18">
        <f>IF('Load Factors'!K38=0,0,Energy!L38/'Load Factors'!K38/'Load Factors'!K$84)</f>
        <v>9539.2005615234375</v>
      </c>
      <c r="M38" s="18">
        <f>IF('Load Factors'!L38=0,0,Energy!M38/'Load Factors'!L38/'Load Factors'!L$84)</f>
        <v>9928.0012817382794</v>
      </c>
      <c r="N38" s="18">
        <f>IF('Load Factors'!M38=0,0,Energy!N38/'Load Factors'!M38/'Load Factors'!M$84)</f>
        <v>9582.4002685546875</v>
      </c>
      <c r="O38" s="18">
        <f>IF('Load Factors'!N38=0,0,Energy!O38/'Load Factors'!N38/'Load Factors'!N$84)</f>
        <v>11483.200805664064</v>
      </c>
      <c r="P38" s="18">
        <f>IF('Load Factors'!O38=0,0,Energy!P38/'Load Factors'!O38/'Load Factors'!O$84)</f>
        <v>10446.400817871096</v>
      </c>
      <c r="Q38" s="26">
        <f t="shared" si="0"/>
        <v>11483.200805664064</v>
      </c>
    </row>
    <row r="39" spans="1:17" x14ac:dyDescent="0.3">
      <c r="A39" s="7">
        <v>30</v>
      </c>
      <c r="B39" s="8" t="s">
        <v>64</v>
      </c>
      <c r="C39" s="7" t="s">
        <v>65</v>
      </c>
      <c r="D39" s="11"/>
      <c r="E39" s="18">
        <f>IF('Load Factors'!D39=0,0,Energy!E39/'Load Factors'!D39/'Load Factors'!D$84)</f>
        <v>34936.600358963013</v>
      </c>
      <c r="F39" s="18">
        <f>IF('Load Factors'!E39=0,0,Energy!F39/'Load Factors'!E39/'Load Factors'!E$84)</f>
        <v>35667.850368022919</v>
      </c>
      <c r="G39" s="18">
        <f>IF('Load Factors'!F39=0,0,Energy!G39/'Load Factors'!F39/'Load Factors'!F$84)</f>
        <v>33978.10035610199</v>
      </c>
      <c r="H39" s="18">
        <f>IF('Load Factors'!G39=0,0,Energy!H39/'Load Factors'!G39/'Load Factors'!G$84)</f>
        <v>34393.900368690483</v>
      </c>
      <c r="I39" s="18">
        <f>IF('Load Factors'!H39=0,0,Energy!I39/'Load Factors'!H39/'Load Factors'!H$84)</f>
        <v>34279.600345611572</v>
      </c>
      <c r="J39" s="18">
        <f>IF('Load Factors'!I39=0,0,Energy!J39/'Load Factors'!I39/'Load Factors'!I$84)</f>
        <v>35300.650363445282</v>
      </c>
      <c r="K39" s="18">
        <f>IF('Load Factors'!J39=0,0,Energy!K39/'Load Factors'!J39/'Load Factors'!J$84)</f>
        <v>33117.250356197357</v>
      </c>
      <c r="L39" s="18">
        <f>IF('Load Factors'!K39=0,0,Energy!L39/'Load Factors'!K39/'Load Factors'!K$84)</f>
        <v>33724.30029296875</v>
      </c>
      <c r="M39" s="18">
        <f>IF('Load Factors'!L39=0,0,Energy!M39/'Load Factors'!L39/'Load Factors'!L$84)</f>
        <v>34394.35009765625</v>
      </c>
      <c r="N39" s="18">
        <f>IF('Load Factors'!M39=0,0,Energy!N39/'Load Factors'!M39/'Load Factors'!M$84)</f>
        <v>34307.500488281257</v>
      </c>
      <c r="O39" s="18">
        <f>IF('Load Factors'!N39=0,0,Energy!O39/'Load Factors'!N39/'Load Factors'!N$84)</f>
        <v>34198.6005859375</v>
      </c>
      <c r="P39" s="18">
        <f>IF('Load Factors'!O39=0,0,Energy!P39/'Load Factors'!O39/'Load Factors'!O$84)</f>
        <v>32999.350585937507</v>
      </c>
      <c r="Q39" s="26">
        <f t="shared" si="0"/>
        <v>35667.850368022919</v>
      </c>
    </row>
    <row r="40" spans="1:17" x14ac:dyDescent="0.3">
      <c r="A40" s="7">
        <v>31</v>
      </c>
      <c r="B40" s="8" t="s">
        <v>66</v>
      </c>
      <c r="C40" s="7" t="s">
        <v>67</v>
      </c>
      <c r="D40" s="11"/>
      <c r="E40" s="18">
        <f>IF('Load Factors'!D40=0,0,Energy!E40/'Load Factors'!D40/'Load Factors'!D$84)</f>
        <v>12158.45989122987</v>
      </c>
      <c r="F40" s="18">
        <f>IF('Load Factors'!E40=0,0,Energy!F40/'Load Factors'!E40/'Load Factors'!E$84)</f>
        <v>0</v>
      </c>
      <c r="G40" s="18">
        <f>IF('Load Factors'!F40=0,0,Energy!G40/'Load Factors'!F40/'Load Factors'!F$84)</f>
        <v>577.43996042013168</v>
      </c>
      <c r="H40" s="18">
        <f>IF('Load Factors'!G40=0,0,Energy!H40/'Load Factors'!G40/'Load Factors'!G$84)</f>
        <v>880.97995671629906</v>
      </c>
      <c r="I40" s="18">
        <f>IF('Load Factors'!H40=0,0,Energy!I40/'Load Factors'!H40/'Load Factors'!H$84)</f>
        <v>1700.6999644935133</v>
      </c>
      <c r="J40" s="18">
        <f>IF('Load Factors'!I40=0,0,Energy!J40/'Load Factors'!I40/'Load Factors'!I$84)</f>
        <v>0</v>
      </c>
      <c r="K40" s="18">
        <f>IF('Load Factors'!J40=0,0,Energy!K40/'Load Factors'!J40/'Load Factors'!J$84)</f>
        <v>474.17993137240416</v>
      </c>
      <c r="L40" s="18">
        <f>IF('Load Factors'!K40=0,0,Energy!L40/'Load Factors'!K40/'Load Factors'!K$84)</f>
        <v>6686.8202133178711</v>
      </c>
      <c r="M40" s="18">
        <f>IF('Load Factors'!L40=0,0,Energy!M40/'Load Factors'!L40/'Load Factors'!L$84)</f>
        <v>18176.33992767334</v>
      </c>
      <c r="N40" s="18">
        <f>IF('Load Factors'!M40=0,0,Energy!N40/'Load Factors'!M40/'Load Factors'!M$84)</f>
        <v>20352.660278320313</v>
      </c>
      <c r="O40" s="18">
        <f>IF('Load Factors'!N40=0,0,Energy!O40/'Load Factors'!N40/'Load Factors'!N$84)</f>
        <v>17898.659416198727</v>
      </c>
      <c r="P40" s="18">
        <f>IF('Load Factors'!O40=0,0,Energy!P40/'Load Factors'!O40/'Load Factors'!O$84)</f>
        <v>13030.980491638184</v>
      </c>
      <c r="Q40" s="26">
        <f t="shared" si="0"/>
        <v>20352.660278320313</v>
      </c>
    </row>
    <row r="41" spans="1:17" x14ac:dyDescent="0.3">
      <c r="A41" s="7">
        <v>32</v>
      </c>
      <c r="B41" s="8" t="s">
        <v>68</v>
      </c>
      <c r="C41" s="7" t="s">
        <v>69</v>
      </c>
      <c r="D41" s="11"/>
      <c r="E41" s="18">
        <f>IF('Load Factors'!D41=0,0,Energy!E41/'Load Factors'!D41/'Load Factors'!D$84)</f>
        <v>54453.167508744657</v>
      </c>
      <c r="F41" s="18">
        <f>IF('Load Factors'!E41=0,0,Energy!F41/'Load Factors'!E41/'Load Factors'!E$84)</f>
        <v>32918.775810945044</v>
      </c>
      <c r="G41" s="18">
        <f>IF('Load Factors'!F41=0,0,Energy!G41/'Load Factors'!F41/'Load Factors'!F$84)</f>
        <v>35694.431818729114</v>
      </c>
      <c r="H41" s="18">
        <f>IF('Load Factors'!G41=0,0,Energy!H41/'Load Factors'!G41/'Load Factors'!G$84)</f>
        <v>35893.309504414683</v>
      </c>
      <c r="I41" s="18">
        <f>IF('Load Factors'!H41=0,0,Energy!I41/'Load Factors'!H41/'Load Factors'!H$84)</f>
        <v>36161.363840873251</v>
      </c>
      <c r="J41" s="18">
        <f>IF('Load Factors'!I41=0,0,Energy!J41/'Load Factors'!I41/'Load Factors'!I$84)</f>
        <v>32131.905277896527</v>
      </c>
      <c r="K41" s="18">
        <f>IF('Load Factors'!J41=0,0,Energy!K41/'Load Factors'!J41/'Load Factors'!J$84)</f>
        <v>39153.194883602257</v>
      </c>
      <c r="L41" s="18">
        <f>IF('Load Factors'!K41=0,0,Energy!L41/'Load Factors'!K41/'Load Factors'!K$84)</f>
        <v>42499.546938660031</v>
      </c>
      <c r="M41" s="18">
        <f>IF('Load Factors'!L41=0,0,Energy!M41/'Load Factors'!L41/'Load Factors'!L$84)</f>
        <v>74093.01193181194</v>
      </c>
      <c r="N41" s="18">
        <f>IF('Load Factors'!M41=0,0,Energy!N41/'Load Factors'!M41/'Load Factors'!M$84)</f>
        <v>75173.273869224678</v>
      </c>
      <c r="O41" s="18">
        <f>IF('Load Factors'!N41=0,0,Energy!O41/'Load Factors'!N41/'Load Factors'!N$84)</f>
        <v>85108.824453230831</v>
      </c>
      <c r="P41" s="18">
        <f>IF('Load Factors'!O41=0,0,Energy!P41/'Load Factors'!O41/'Load Factors'!O$84)</f>
        <v>86519.05036524414</v>
      </c>
      <c r="Q41" s="26">
        <f t="shared" si="0"/>
        <v>86519.05036524414</v>
      </c>
    </row>
    <row r="42" spans="1:17" x14ac:dyDescent="0.3">
      <c r="A42" s="7">
        <v>33</v>
      </c>
      <c r="B42" s="8" t="s">
        <v>70</v>
      </c>
      <c r="C42" s="7" t="s">
        <v>71</v>
      </c>
      <c r="D42" s="11"/>
      <c r="E42" s="18">
        <f>IF('Load Factors'!D42=0,0,Energy!E42/'Load Factors'!D42/'Load Factors'!D$84)</f>
        <v>7822.9319248199463</v>
      </c>
      <c r="F42" s="18">
        <f>IF('Load Factors'!E42=0,0,Energy!F42/'Load Factors'!E42/'Load Factors'!E$84)</f>
        <v>6035.2740006446829</v>
      </c>
      <c r="G42" s="18">
        <f>IF('Load Factors'!F42=0,0,Energy!G42/'Load Factors'!F42/'Load Factors'!F$84)</f>
        <v>5787.7919902801514</v>
      </c>
      <c r="H42" s="18">
        <f>IF('Load Factors'!G42=0,0,Energy!H42/'Load Factors'!G42/'Load Factors'!G$84)</f>
        <v>5794.4839744567871</v>
      </c>
      <c r="I42" s="18">
        <f>IF('Load Factors'!H42=0,0,Energy!I42/'Load Factors'!H42/'Load Factors'!H$84)</f>
        <v>6165.4819669723511</v>
      </c>
      <c r="J42" s="18">
        <f>IF('Load Factors'!I42=0,0,Energy!J42/'Load Factors'!I42/'Load Factors'!I$84)</f>
        <v>6227.0219902992249</v>
      </c>
      <c r="K42" s="18">
        <f>IF('Load Factors'!J42=0,0,Energy!K42/'Load Factors'!J42/'Load Factors'!J$84)</f>
        <v>6931.4778833389273</v>
      </c>
      <c r="L42" s="18">
        <f>IF('Load Factors'!K42=0,0,Energy!L42/'Load Factors'!K42/'Load Factors'!K$84)</f>
        <v>7630.7758989334116</v>
      </c>
      <c r="M42" s="18">
        <f>IF('Load Factors'!L42=0,0,Energy!M42/'Load Factors'!L42/'Load Factors'!L$84)</f>
        <v>8309.0019016265887</v>
      </c>
      <c r="N42" s="18">
        <f>IF('Load Factors'!M42=0,0,Energy!N42/'Load Factors'!M42/'Load Factors'!M$84)</f>
        <v>8327.83994579315</v>
      </c>
      <c r="O42" s="18">
        <f>IF('Load Factors'!N42=0,0,Energy!O42/'Load Factors'!N42/'Load Factors'!N$84)</f>
        <v>8754.7559747695923</v>
      </c>
      <c r="P42" s="18">
        <f>IF('Load Factors'!O42=0,0,Energy!P42/'Load Factors'!O42/'Load Factors'!O$84)</f>
        <v>8460.9298686981201</v>
      </c>
      <c r="Q42" s="26">
        <f t="shared" si="0"/>
        <v>8754.7559747695923</v>
      </c>
    </row>
    <row r="43" spans="1:17" x14ac:dyDescent="0.3">
      <c r="A43" s="7">
        <v>34</v>
      </c>
      <c r="B43" s="8" t="s">
        <v>72</v>
      </c>
      <c r="C43" s="7" t="s">
        <v>73</v>
      </c>
      <c r="D43" s="11"/>
      <c r="E43" s="18">
        <f>IF('Load Factors'!D43=0,0,Energy!E43/'Load Factors'!D43/'Load Factors'!D$84)</f>
        <v>935.99999070167542</v>
      </c>
      <c r="F43" s="18">
        <f>IF('Load Factors'!E43=0,0,Energy!F43/'Load Factors'!E43/'Load Factors'!E$84)</f>
        <v>755.9999828338623</v>
      </c>
      <c r="G43" s="18">
        <f>IF('Load Factors'!F43=0,0,Energy!G43/'Load Factors'!F43/'Load Factors'!F$84)</f>
        <v>747.71998310089111</v>
      </c>
      <c r="H43" s="18">
        <f>IF('Load Factors'!G43=0,0,Energy!H43/'Load Factors'!G43/'Load Factors'!G$84)</f>
        <v>678.59998321533203</v>
      </c>
      <c r="I43" s="18">
        <f>IF('Load Factors'!H43=0,0,Energy!I43/'Load Factors'!H43/'Load Factors'!H$84)</f>
        <v>766.79997634887695</v>
      </c>
      <c r="J43" s="18">
        <f>IF('Load Factors'!I43=0,0,Energy!J43/'Load Factors'!I43/'Load Factors'!I$84)</f>
        <v>698.40000000000009</v>
      </c>
      <c r="K43" s="18">
        <f>IF('Load Factors'!J43=0,0,Energy!K43/'Load Factors'!J43/'Load Factors'!J$84)</f>
        <v>0</v>
      </c>
      <c r="L43" s="18">
        <f>IF('Load Factors'!K43=0,0,Energy!L43/'Load Factors'!K43/'Load Factors'!K$84)</f>
        <v>0</v>
      </c>
      <c r="M43" s="18">
        <f>IF('Load Factors'!L43=0,0,Energy!M43/'Load Factors'!L43/'Load Factors'!L$84)</f>
        <v>0</v>
      </c>
      <c r="N43" s="18">
        <f>IF('Load Factors'!M43=0,0,Energy!N43/'Load Factors'!M43/'Load Factors'!M$84)</f>
        <v>0</v>
      </c>
      <c r="O43" s="18">
        <f>IF('Load Factors'!N43=0,0,Energy!O43/'Load Factors'!N43/'Load Factors'!N$84)</f>
        <v>0</v>
      </c>
      <c r="P43" s="18">
        <f>IF('Load Factors'!O43=0,0,Energy!P43/'Load Factors'!O43/'Load Factors'!O$84)</f>
        <v>0</v>
      </c>
      <c r="Q43" s="26">
        <f t="shared" si="0"/>
        <v>935.99999070167542</v>
      </c>
    </row>
    <row r="44" spans="1:17" x14ac:dyDescent="0.3">
      <c r="A44" s="7">
        <v>35</v>
      </c>
      <c r="B44" s="8" t="s">
        <v>74</v>
      </c>
      <c r="C44" s="7" t="s">
        <v>75</v>
      </c>
      <c r="D44" s="11"/>
      <c r="E44" s="18">
        <f>IF('Load Factors'!D44=0,0,Energy!E44/'Load Factors'!D44/'Load Factors'!D$84)</f>
        <v>9177.1200435161591</v>
      </c>
      <c r="F44" s="18">
        <f>IF('Load Factors'!E44=0,0,Energy!F44/'Load Factors'!E44/'Load Factors'!E$84)</f>
        <v>8438.4000148773175</v>
      </c>
      <c r="G44" s="18">
        <f>IF('Load Factors'!F44=0,0,Energy!G44/'Load Factors'!F44/'Load Factors'!F$84)</f>
        <v>7727.7599887847909</v>
      </c>
      <c r="H44" s="18">
        <f>IF('Load Factors'!G44=0,0,Energy!H44/'Load Factors'!G44/'Load Factors'!G$84)</f>
        <v>7954.5601806640625</v>
      </c>
      <c r="I44" s="18">
        <f>IF('Load Factors'!H44=0,0,Energy!I44/'Load Factors'!H44/'Load Factors'!H$84)</f>
        <v>8101.4402465820312</v>
      </c>
      <c r="J44" s="18">
        <f>IF('Load Factors'!I44=0,0,Energy!J44/'Load Factors'!I44/'Load Factors'!I$84)</f>
        <v>7914.9600000000019</v>
      </c>
      <c r="K44" s="18">
        <f>IF('Load Factors'!J44=0,0,Energy!K44/'Load Factors'!J44/'Load Factors'!J$84)</f>
        <v>0</v>
      </c>
      <c r="L44" s="18">
        <f>IF('Load Factors'!K44=0,0,Energy!L44/'Load Factors'!K44/'Load Factors'!K$84)</f>
        <v>0</v>
      </c>
      <c r="M44" s="18">
        <f>IF('Load Factors'!L44=0,0,Energy!M44/'Load Factors'!L44/'Load Factors'!L$84)</f>
        <v>0</v>
      </c>
      <c r="N44" s="18">
        <f>IF('Load Factors'!M44=0,0,Energy!N44/'Load Factors'!M44/'Load Factors'!M$84)</f>
        <v>0</v>
      </c>
      <c r="O44" s="18">
        <f>IF('Load Factors'!N44=0,0,Energy!O44/'Load Factors'!N44/'Load Factors'!N$84)</f>
        <v>0</v>
      </c>
      <c r="P44" s="18">
        <f>IF('Load Factors'!O44=0,0,Energy!P44/'Load Factors'!O44/'Load Factors'!O$84)</f>
        <v>0</v>
      </c>
      <c r="Q44" s="26">
        <f t="shared" si="0"/>
        <v>9177.1200435161591</v>
      </c>
    </row>
    <row r="45" spans="1:17" x14ac:dyDescent="0.3">
      <c r="A45" s="7">
        <v>36</v>
      </c>
      <c r="B45" s="8" t="s">
        <v>76</v>
      </c>
      <c r="C45" s="7" t="s">
        <v>77</v>
      </c>
      <c r="D45" s="11"/>
      <c r="E45" s="18">
        <f>IF('Load Factors'!D45=0,0,Energy!E45/'Load Factors'!D45/'Load Factors'!D$84)</f>
        <v>3473.8199737071986</v>
      </c>
      <c r="F45" s="18">
        <f>IF('Load Factors'!E45=0,0,Energy!F45/'Load Factors'!E45/'Load Factors'!E$84)</f>
        <v>3333.9599747657776</v>
      </c>
      <c r="G45" s="18">
        <f>IF('Load Factors'!F45=0,0,Energy!G45/'Load Factors'!F45/'Load Factors'!F$84)</f>
        <v>3194.0999758243561</v>
      </c>
      <c r="H45" s="18">
        <f>IF('Load Factors'!G45=0,0,Energy!H45/'Load Factors'!G45/'Load Factors'!G$84)</f>
        <v>3194.0999755859375</v>
      </c>
      <c r="I45" s="18">
        <f>IF('Load Factors'!H45=0,0,Energy!I45/'Load Factors'!H45/'Load Factors'!H$84)</f>
        <v>3288.5999755859375</v>
      </c>
      <c r="J45" s="18">
        <f>IF('Load Factors'!I45=0,0,Energy!J45/'Load Factors'!I45/'Load Factors'!I$84)</f>
        <v>3522.9599609375</v>
      </c>
      <c r="K45" s="18">
        <f>IF('Load Factors'!J45=0,0,Energy!K45/'Load Factors'!J45/'Load Factors'!J$84)</f>
        <v>3405.7800292968755</v>
      </c>
      <c r="L45" s="18">
        <f>IF('Load Factors'!K45=0,0,Energy!L45/'Load Factors'!K45/'Load Factors'!K$84)</f>
        <v>3840.4799804687495</v>
      </c>
      <c r="M45" s="18">
        <f>IF('Load Factors'!L45=0,0,Energy!M45/'Load Factors'!L45/'Load Factors'!L$84)</f>
        <v>3912.300048828125</v>
      </c>
      <c r="N45" s="18">
        <f>IF('Load Factors'!M45=0,0,Energy!N45/'Load Factors'!M45/'Load Factors'!M$84)</f>
        <v>4139.1000976562509</v>
      </c>
      <c r="O45" s="18">
        <f>IF('Load Factors'!N45=0,0,Energy!O45/'Load Factors'!N45/'Load Factors'!N$84)</f>
        <v>4154.219970703125</v>
      </c>
      <c r="P45" s="18">
        <f>IF('Load Factors'!O45=0,0,Energy!P45/'Load Factors'!O45/'Load Factors'!O$84)</f>
        <v>4093.739990234375</v>
      </c>
      <c r="Q45" s="26">
        <f t="shared" si="0"/>
        <v>4154.219970703125</v>
      </c>
    </row>
    <row r="46" spans="1:17" x14ac:dyDescent="0.3">
      <c r="A46" s="7">
        <v>37</v>
      </c>
      <c r="B46" s="8" t="s">
        <v>78</v>
      </c>
      <c r="C46" s="7" t="s">
        <v>79</v>
      </c>
      <c r="D46" s="11"/>
      <c r="E46" s="18">
        <f>IF('Load Factors'!D46=0,0,Energy!E46/'Load Factors'!D46/'Load Factors'!D$84)</f>
        <v>0</v>
      </c>
      <c r="F46" s="18">
        <f>IF('Load Factors'!E46=0,0,Energy!F46/'Load Factors'!E46/'Load Factors'!E$84)</f>
        <v>0</v>
      </c>
      <c r="G46" s="18">
        <f>IF('Load Factors'!F46=0,0,Energy!G46/'Load Factors'!F46/'Load Factors'!F$84)</f>
        <v>0</v>
      </c>
      <c r="H46" s="18">
        <f>IF('Load Factors'!G46=0,0,Energy!H46/'Load Factors'!G46/'Load Factors'!G$84)</f>
        <v>0</v>
      </c>
      <c r="I46" s="18">
        <f>IF('Load Factors'!H46=0,0,Energy!I46/'Load Factors'!H46/'Load Factors'!H$84)</f>
        <v>0</v>
      </c>
      <c r="J46" s="18">
        <f>IF('Load Factors'!I46=0,0,Energy!J46/'Load Factors'!I46/'Load Factors'!I$84)</f>
        <v>0</v>
      </c>
      <c r="K46" s="18">
        <f>IF('Load Factors'!J46=0,0,Energy!K46/'Load Factors'!J46/'Load Factors'!J$84)</f>
        <v>0</v>
      </c>
      <c r="L46" s="18">
        <f>IF('Load Factors'!K46=0,0,Energy!L46/'Load Factors'!K46/'Load Factors'!K$84)</f>
        <v>0</v>
      </c>
      <c r="M46" s="18">
        <f>IF('Load Factors'!L46=0,0,Energy!M46/'Load Factors'!L46/'Load Factors'!L$84)</f>
        <v>0</v>
      </c>
      <c r="N46" s="18">
        <f>IF('Load Factors'!M46=0,0,Energy!N46/'Load Factors'!M46/'Load Factors'!M$84)</f>
        <v>0</v>
      </c>
      <c r="O46" s="18">
        <f>IF('Load Factors'!N46=0,0,Energy!O46/'Load Factors'!N46/'Load Factors'!N$84)</f>
        <v>0</v>
      </c>
      <c r="P46" s="18">
        <f>IF('Load Factors'!O46=0,0,Energy!P46/'Load Factors'!O46/'Load Factors'!O$84)</f>
        <v>0</v>
      </c>
      <c r="Q46" s="26">
        <f t="shared" si="0"/>
        <v>0</v>
      </c>
    </row>
    <row r="47" spans="1:17" ht="15" thickBot="1" x14ac:dyDescent="0.35">
      <c r="A47" s="7"/>
      <c r="B47" s="14"/>
      <c r="C47" s="14" t="s">
        <v>80</v>
      </c>
      <c r="D47" s="15"/>
      <c r="E47" s="19">
        <f>SUM(E10:E46)</f>
        <v>1310854.6117941521</v>
      </c>
      <c r="F47" s="19">
        <f t="shared" ref="F47:Q47" si="1">SUM(F10:F46)</f>
        <v>950653.42462479905</v>
      </c>
      <c r="G47" s="19">
        <f t="shared" si="1"/>
        <v>1080484.2819639135</v>
      </c>
      <c r="H47" s="19">
        <f t="shared" si="1"/>
        <v>966651.18253310584</v>
      </c>
      <c r="I47" s="19">
        <f t="shared" si="1"/>
        <v>963763.89073230652</v>
      </c>
      <c r="J47" s="19">
        <f t="shared" si="1"/>
        <v>952831.46916156949</v>
      </c>
      <c r="K47" s="19">
        <f t="shared" si="1"/>
        <v>1043979.3071271242</v>
      </c>
      <c r="L47" s="19">
        <f t="shared" si="1"/>
        <v>1224583.8610266182</v>
      </c>
      <c r="M47" s="19">
        <f t="shared" si="1"/>
        <v>1567162.4594800733</v>
      </c>
      <c r="N47" s="19">
        <f t="shared" si="1"/>
        <v>1588960.3091456981</v>
      </c>
      <c r="O47" s="19">
        <f t="shared" si="1"/>
        <v>1516202.2497808747</v>
      </c>
      <c r="P47" s="19">
        <f t="shared" si="1"/>
        <v>1377670.313092865</v>
      </c>
      <c r="Q47" s="27">
        <f t="shared" si="1"/>
        <v>1637956.1856596153</v>
      </c>
    </row>
    <row r="48" spans="1:17" ht="15" thickTop="1" x14ac:dyDescent="0.3">
      <c r="A48" s="7"/>
      <c r="B48" s="14"/>
      <c r="C48" s="14"/>
      <c r="D48" s="15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5"/>
    </row>
    <row r="49" spans="1:17" x14ac:dyDescent="0.3">
      <c r="A49" s="7"/>
      <c r="B49" s="14"/>
      <c r="C49" s="14" t="s">
        <v>81</v>
      </c>
      <c r="D49" s="15"/>
      <c r="E49" s="18">
        <f>E46+E40+E39+E38+E37+E36+E21</f>
        <v>71523.641145139933</v>
      </c>
      <c r="F49" s="18">
        <f>F46+F40+F39+F38+F37+F36+F21</f>
        <v>56334.97125685215</v>
      </c>
      <c r="G49" s="18">
        <f t="shared" ref="G49:P49" si="2">G46+G40+G39+G38+G37+G36+G21</f>
        <v>55666.901211500168</v>
      </c>
      <c r="H49" s="18">
        <f t="shared" si="2"/>
        <v>56160.791222572319</v>
      </c>
      <c r="I49" s="18">
        <f t="shared" si="2"/>
        <v>57495.551205039024</v>
      </c>
      <c r="J49" s="18">
        <f t="shared" si="2"/>
        <v>57481.181263715029</v>
      </c>
      <c r="K49" s="18">
        <f t="shared" si="2"/>
        <v>58981.18116658926</v>
      </c>
      <c r="L49" s="18">
        <f t="shared" si="2"/>
        <v>64585.331016540527</v>
      </c>
      <c r="M49" s="18">
        <f t="shared" si="2"/>
        <v>78256.931053161621</v>
      </c>
      <c r="N49" s="18">
        <f t="shared" si="2"/>
        <v>78223.631225585938</v>
      </c>
      <c r="O49" s="18">
        <f t="shared" si="2"/>
        <v>78593.680778503418</v>
      </c>
      <c r="P49" s="18">
        <f t="shared" si="2"/>
        <v>72975.821739196777</v>
      </c>
      <c r="Q49" s="26">
        <f>SUM(E49:P49)</f>
        <v>786279.61428439617</v>
      </c>
    </row>
    <row r="50" spans="1:17" ht="15" thickBot="1" x14ac:dyDescent="0.35">
      <c r="A50" s="7"/>
      <c r="B50" s="14"/>
      <c r="C50" s="14" t="s">
        <v>82</v>
      </c>
      <c r="D50" s="15"/>
      <c r="E50" s="19">
        <f>E47-E49</f>
        <v>1239330.9706490121</v>
      </c>
      <c r="F50" s="19">
        <f t="shared" ref="F50:Q50" si="3">F47-F49</f>
        <v>894318.4533679469</v>
      </c>
      <c r="G50" s="19">
        <f t="shared" si="3"/>
        <v>1024817.3807524133</v>
      </c>
      <c r="H50" s="19">
        <f t="shared" si="3"/>
        <v>910490.39131053351</v>
      </c>
      <c r="I50" s="19">
        <f t="shared" si="3"/>
        <v>906268.3395272675</v>
      </c>
      <c r="J50" s="19">
        <f t="shared" si="3"/>
        <v>895350.28789785446</v>
      </c>
      <c r="K50" s="19">
        <f t="shared" si="3"/>
        <v>984998.1259605349</v>
      </c>
      <c r="L50" s="19">
        <f t="shared" si="3"/>
        <v>1159998.5300100776</v>
      </c>
      <c r="M50" s="19">
        <f t="shared" si="3"/>
        <v>1488905.5284269117</v>
      </c>
      <c r="N50" s="19">
        <f t="shared" si="3"/>
        <v>1510736.6779201122</v>
      </c>
      <c r="O50" s="19">
        <f t="shared" si="3"/>
        <v>1437608.5690023713</v>
      </c>
      <c r="P50" s="19">
        <f t="shared" si="3"/>
        <v>1304694.4913536683</v>
      </c>
      <c r="Q50" s="27">
        <f t="shared" si="3"/>
        <v>851676.57137521915</v>
      </c>
    </row>
    <row r="51" spans="1:17" ht="15" thickTop="1" x14ac:dyDescent="0.3">
      <c r="A51" s="7"/>
      <c r="B51" s="14"/>
      <c r="C51" s="14"/>
      <c r="D51" s="15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31"/>
    </row>
    <row r="52" spans="1:17" x14ac:dyDescent="0.3">
      <c r="A52" s="7" t="s">
        <v>0</v>
      </c>
      <c r="B52" s="14"/>
      <c r="C52" s="14"/>
      <c r="D52" s="15"/>
      <c r="E52" s="14"/>
      <c r="F52" s="14"/>
      <c r="G52" s="14"/>
      <c r="H52" s="14"/>
      <c r="I52" s="14"/>
      <c r="J52" s="14"/>
      <c r="K52" s="30" t="s">
        <v>155</v>
      </c>
      <c r="L52" s="14"/>
      <c r="M52" s="14"/>
      <c r="N52" s="14"/>
      <c r="O52" s="14"/>
      <c r="P52" s="14"/>
      <c r="Q52" s="30" t="s">
        <v>155</v>
      </c>
    </row>
    <row r="53" spans="1:17" x14ac:dyDescent="0.3">
      <c r="A53" s="7" t="s">
        <v>160</v>
      </c>
      <c r="B53" s="14"/>
      <c r="C53" s="14"/>
      <c r="D53" s="15"/>
      <c r="E53" s="14"/>
      <c r="F53" s="14"/>
      <c r="G53" s="14"/>
      <c r="H53" s="14"/>
      <c r="I53" s="14"/>
      <c r="J53" s="14"/>
      <c r="K53" s="30" t="s">
        <v>156</v>
      </c>
      <c r="L53" s="14"/>
      <c r="M53" s="14"/>
      <c r="N53" s="14"/>
      <c r="O53" s="14"/>
      <c r="P53" s="14"/>
      <c r="Q53" s="30" t="s">
        <v>156</v>
      </c>
    </row>
    <row r="54" spans="1:17" x14ac:dyDescent="0.3">
      <c r="A54" s="7" t="s">
        <v>124</v>
      </c>
      <c r="B54" s="14"/>
      <c r="C54" s="14"/>
      <c r="D54" s="15"/>
      <c r="E54" s="14"/>
      <c r="F54" s="14"/>
      <c r="G54" s="14"/>
      <c r="H54" s="14"/>
      <c r="I54" s="14"/>
      <c r="J54" s="14"/>
      <c r="K54" s="30" t="s">
        <v>171</v>
      </c>
      <c r="L54" s="14"/>
      <c r="M54" s="14"/>
      <c r="N54" s="14"/>
      <c r="O54" s="14"/>
      <c r="P54" s="14"/>
      <c r="Q54" s="30" t="s">
        <v>171</v>
      </c>
    </row>
    <row r="55" spans="1:17" x14ac:dyDescent="0.3">
      <c r="A55" s="7"/>
      <c r="B55" s="14"/>
      <c r="C55" s="14"/>
      <c r="D55" s="15"/>
      <c r="E55" s="14"/>
      <c r="F55" s="14"/>
      <c r="G55" s="14"/>
      <c r="H55" s="14"/>
      <c r="I55" s="14"/>
      <c r="J55" s="14"/>
      <c r="K55" s="30" t="s">
        <v>157</v>
      </c>
      <c r="L55" s="14"/>
      <c r="M55" s="14"/>
      <c r="N55" s="14"/>
      <c r="O55" s="14"/>
      <c r="P55" s="14"/>
      <c r="Q55" s="30" t="s">
        <v>157</v>
      </c>
    </row>
    <row r="56" spans="1:17" x14ac:dyDescent="0.3">
      <c r="A56" s="7"/>
      <c r="B56" s="14"/>
      <c r="C56" s="14"/>
      <c r="D56" s="15"/>
      <c r="E56" s="14"/>
      <c r="F56" s="14"/>
      <c r="G56" s="14"/>
      <c r="H56" s="14"/>
      <c r="I56" s="14"/>
      <c r="J56" s="14"/>
      <c r="K56" s="30" t="s">
        <v>178</v>
      </c>
      <c r="L56" s="14"/>
      <c r="M56" s="14"/>
      <c r="N56" s="14"/>
      <c r="O56" s="14"/>
      <c r="P56" s="14"/>
      <c r="Q56" s="30" t="s">
        <v>179</v>
      </c>
    </row>
    <row r="57" spans="1:17" x14ac:dyDescent="0.3">
      <c r="A57" s="7"/>
      <c r="B57" s="14"/>
      <c r="C57" s="14"/>
      <c r="D57" s="15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31"/>
    </row>
    <row r="58" spans="1:17" x14ac:dyDescent="0.3">
      <c r="A58" s="7"/>
      <c r="B58" s="14"/>
      <c r="C58" s="14"/>
      <c r="D58" s="15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31"/>
    </row>
    <row r="59" spans="1:17" x14ac:dyDescent="0.3">
      <c r="A59" s="7"/>
      <c r="B59" s="14"/>
      <c r="C59" s="14"/>
      <c r="D59" s="15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/>
    </row>
    <row r="60" spans="1:17" x14ac:dyDescent="0.3">
      <c r="A60" s="7"/>
      <c r="B60" s="7"/>
      <c r="C60" s="7"/>
      <c r="D60" s="11"/>
      <c r="E60" s="1">
        <v>42278</v>
      </c>
      <c r="F60" s="1">
        <v>42309</v>
      </c>
      <c r="G60" s="1">
        <v>42339</v>
      </c>
      <c r="H60" s="1">
        <v>42370</v>
      </c>
      <c r="I60" s="1">
        <v>42401</v>
      </c>
      <c r="J60" s="1">
        <v>42430</v>
      </c>
      <c r="K60" s="1">
        <v>42461</v>
      </c>
      <c r="L60" s="1">
        <v>42491</v>
      </c>
      <c r="M60" s="1">
        <v>42522</v>
      </c>
      <c r="N60" s="1">
        <v>42552</v>
      </c>
      <c r="O60" s="1">
        <v>42583</v>
      </c>
      <c r="P60" s="1">
        <v>42614</v>
      </c>
      <c r="Q60" s="1" t="s">
        <v>141</v>
      </c>
    </row>
    <row r="61" spans="1:17" x14ac:dyDescent="0.3">
      <c r="A61" s="17" t="s">
        <v>2</v>
      </c>
      <c r="B61" s="2" t="s">
        <v>83</v>
      </c>
      <c r="C61" s="2" t="s">
        <v>136</v>
      </c>
      <c r="D61" s="3"/>
      <c r="E61" s="4">
        <v>42278</v>
      </c>
      <c r="F61" s="4">
        <v>42309</v>
      </c>
      <c r="G61" s="4">
        <v>42339</v>
      </c>
      <c r="H61" s="4">
        <v>42370</v>
      </c>
      <c r="I61" s="4">
        <v>42401</v>
      </c>
      <c r="J61" s="4">
        <v>42430</v>
      </c>
      <c r="K61" s="4">
        <v>42461</v>
      </c>
      <c r="L61" s="4">
        <v>42491</v>
      </c>
      <c r="M61" s="4">
        <v>42522</v>
      </c>
      <c r="N61" s="4">
        <v>42552</v>
      </c>
      <c r="O61" s="4">
        <v>42583</v>
      </c>
      <c r="P61" s="4">
        <v>42614</v>
      </c>
      <c r="Q61" s="4" t="s">
        <v>130</v>
      </c>
    </row>
    <row r="62" spans="1:17" x14ac:dyDescent="0.3">
      <c r="A62" s="7"/>
      <c r="B62" s="14"/>
      <c r="C62" s="14"/>
      <c r="D62" s="15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5"/>
    </row>
    <row r="63" spans="1:17" x14ac:dyDescent="0.3">
      <c r="A63" s="7">
        <v>1</v>
      </c>
      <c r="B63" s="10" t="s">
        <v>85</v>
      </c>
      <c r="C63" s="7" t="s">
        <v>7</v>
      </c>
      <c r="D63" s="11"/>
      <c r="E63" s="18">
        <f>IF('Load Factors'!D57=0,0,Energy!E62/'Load Factors'!D57/'Load Factors'!D$84)</f>
        <v>155212.5247277536</v>
      </c>
      <c r="F63" s="18">
        <f>IF('Load Factors'!E57=0,0,Energy!F62/'Load Factors'!E57/'Load Factors'!E$84)</f>
        <v>99863.390511218589</v>
      </c>
      <c r="G63" s="18">
        <f>IF('Load Factors'!F57=0,0,Energy!G62/'Load Factors'!F57/'Load Factors'!F$84)</f>
        <v>126708.89415579711</v>
      </c>
      <c r="H63" s="18">
        <f>IF('Load Factors'!G57=0,0,Energy!H62/'Load Factors'!G57/'Load Factors'!G$84)</f>
        <v>116648.0441579758</v>
      </c>
      <c r="I63" s="18">
        <f>IF('Load Factors'!H57=0,0,Energy!I62/'Load Factors'!H57/'Load Factors'!H$84)</f>
        <v>97444.774890172397</v>
      </c>
      <c r="J63" s="18">
        <f>IF('Load Factors'!I57=0,0,Energy!J62/'Load Factors'!I57/'Load Factors'!I$84)</f>
        <v>72993.471025054052</v>
      </c>
      <c r="K63" s="18">
        <f>IF('Load Factors'!J57=0,0,Energy!K62/'Load Factors'!J57/'Load Factors'!J$84)</f>
        <v>89758.525971948009</v>
      </c>
      <c r="L63" s="18">
        <f>IF('Load Factors'!K57=0,0,Energy!L62/'Load Factors'!K57/'Load Factors'!K$84)</f>
        <v>130503.8392382818</v>
      </c>
      <c r="M63" s="18">
        <f>IF('Load Factors'!L57=0,0,Energy!M62/'Load Factors'!L57/'Load Factors'!L$84)</f>
        <v>200345.16264680232</v>
      </c>
      <c r="N63" s="18">
        <f>IF('Load Factors'!M57=0,0,Energy!N62/'Load Factors'!M57/'Load Factors'!M$84)</f>
        <v>213168.71077208084</v>
      </c>
      <c r="O63" s="18">
        <f>IF('Load Factors'!N57=0,0,Energy!O62/'Load Factors'!N57/'Load Factors'!N$84)</f>
        <v>185996.79834176277</v>
      </c>
      <c r="P63" s="18">
        <f>IF('Load Factors'!O57=0,0,Energy!P62/'Load Factors'!O57/'Load Factors'!O$84)</f>
        <v>162636.1233579047</v>
      </c>
      <c r="Q63" s="26">
        <f t="shared" ref="Q63:Q82" si="4">MAX(E63:P63)</f>
        <v>213168.71077208084</v>
      </c>
    </row>
    <row r="64" spans="1:17" x14ac:dyDescent="0.3">
      <c r="A64" s="7">
        <v>2</v>
      </c>
      <c r="B64" s="10" t="s">
        <v>86</v>
      </c>
      <c r="C64" s="7" t="s">
        <v>9</v>
      </c>
      <c r="D64" s="11"/>
      <c r="E64" s="18">
        <f>IF('Load Factors'!D58=0,0,Energy!E63/'Load Factors'!D58/'Load Factors'!D$84)</f>
        <v>25390.811447918826</v>
      </c>
      <c r="F64" s="18">
        <f>IF('Load Factors'!E58=0,0,Energy!F63/'Load Factors'!E58/'Load Factors'!E$84)</f>
        <v>17403.397931285075</v>
      </c>
      <c r="G64" s="18">
        <f>IF('Load Factors'!F58=0,0,Energy!G63/'Load Factors'!F58/'Load Factors'!F$84)</f>
        <v>16346.388061187747</v>
      </c>
      <c r="H64" s="18">
        <f>IF('Load Factors'!G58=0,0,Energy!H63/'Load Factors'!G58/'Load Factors'!G$84)</f>
        <v>18628.554700665292</v>
      </c>
      <c r="I64" s="18">
        <f>IF('Load Factors'!H58=0,0,Energy!I63/'Load Factors'!H58/'Load Factors'!H$84)</f>
        <v>18446.979494932933</v>
      </c>
      <c r="J64" s="18">
        <f>IF('Load Factors'!I58=0,0,Energy!J63/'Load Factors'!I58/'Load Factors'!I$84)</f>
        <v>18633.221889662833</v>
      </c>
      <c r="K64" s="18">
        <f>IF('Load Factors'!J58=0,0,Energy!K63/'Load Factors'!J58/'Load Factors'!J$84)</f>
        <v>21220.021024778085</v>
      </c>
      <c r="L64" s="18">
        <f>IF('Load Factors'!K58=0,0,Energy!L63/'Load Factors'!K58/'Load Factors'!K$84)</f>
        <v>24552.238098548503</v>
      </c>
      <c r="M64" s="18">
        <f>IF('Load Factors'!L58=0,0,Energy!M63/'Load Factors'!L58/'Load Factors'!L$84)</f>
        <v>40561.763488640572</v>
      </c>
      <c r="N64" s="18">
        <f>IF('Load Factors'!M58=0,0,Energy!N63/'Load Factors'!M58/'Load Factors'!M$84)</f>
        <v>40037.012703773493</v>
      </c>
      <c r="O64" s="18">
        <f>IF('Load Factors'!N58=0,0,Energy!O63/'Load Factors'!N58/'Load Factors'!N$84)</f>
        <v>28186.086549753352</v>
      </c>
      <c r="P64" s="18">
        <f>IF('Load Factors'!O58=0,0,Energy!P63/'Load Factors'!O58/'Load Factors'!O$84)</f>
        <v>26571.820991851091</v>
      </c>
      <c r="Q64" s="26">
        <f t="shared" si="4"/>
        <v>40561.763488640572</v>
      </c>
    </row>
    <row r="65" spans="1:17" x14ac:dyDescent="0.3">
      <c r="A65" s="7">
        <v>3</v>
      </c>
      <c r="B65" s="10" t="s">
        <v>87</v>
      </c>
      <c r="C65" s="7" t="s">
        <v>88</v>
      </c>
      <c r="D65" s="11"/>
      <c r="E65" s="18">
        <f>IF('Load Factors'!D59=0,0,Energy!E64/'Load Factors'!D59/'Load Factors'!D$84)</f>
        <v>0</v>
      </c>
      <c r="F65" s="18">
        <f>IF('Load Factors'!E59=0,0,Energy!F64/'Load Factors'!E59/'Load Factors'!E$84)</f>
        <v>0</v>
      </c>
      <c r="G65" s="18">
        <f>IF('Load Factors'!F59=0,0,Energy!G64/'Load Factors'!F59/'Load Factors'!F$84)</f>
        <v>0</v>
      </c>
      <c r="H65" s="18">
        <f>IF('Load Factors'!G59=0,0,Energy!H64/'Load Factors'!G59/'Load Factors'!G$84)</f>
        <v>0</v>
      </c>
      <c r="I65" s="18">
        <f>IF('Load Factors'!H59=0,0,Energy!I64/'Load Factors'!H59/'Load Factors'!H$84)</f>
        <v>0</v>
      </c>
      <c r="J65" s="18">
        <f>IF('Load Factors'!I59=0,0,Energy!J64/'Load Factors'!I59/'Load Factors'!I$84)</f>
        <v>0</v>
      </c>
      <c r="K65" s="18">
        <f>IF('Load Factors'!J59=0,0,Energy!K64/'Load Factors'!J59/'Load Factors'!J$84)</f>
        <v>0</v>
      </c>
      <c r="L65" s="18">
        <f>IF('Load Factors'!K59=0,0,Energy!L64/'Load Factors'!K59/'Load Factors'!K$84)</f>
        <v>0</v>
      </c>
      <c r="M65" s="18">
        <f>IF('Load Factors'!L59=0,0,Energy!M64/'Load Factors'!L59/'Load Factors'!L$84)</f>
        <v>0</v>
      </c>
      <c r="N65" s="18">
        <f>IF('Load Factors'!M59=0,0,Energy!N64/'Load Factors'!M59/'Load Factors'!M$84)</f>
        <v>0</v>
      </c>
      <c r="O65" s="18">
        <f>IF('Load Factors'!N59=0,0,Energy!O64/'Load Factors'!N59/'Load Factors'!N$84)</f>
        <v>0</v>
      </c>
      <c r="P65" s="18">
        <f>IF('Load Factors'!O59=0,0,Energy!P64/'Load Factors'!O59/'Load Factors'!O$84)</f>
        <v>0</v>
      </c>
      <c r="Q65" s="26">
        <f t="shared" si="4"/>
        <v>0</v>
      </c>
    </row>
    <row r="66" spans="1:17" x14ac:dyDescent="0.3">
      <c r="A66" s="7">
        <v>4</v>
      </c>
      <c r="B66" s="10" t="s">
        <v>89</v>
      </c>
      <c r="C66" s="7" t="s">
        <v>35</v>
      </c>
      <c r="D66" s="11"/>
      <c r="E66" s="18">
        <f>IF('Load Factors'!D60=0,0,Energy!E65/'Load Factors'!D60/'Load Factors'!D$84)</f>
        <v>75685.318286878421</v>
      </c>
      <c r="F66" s="18">
        <f>IF('Load Factors'!E60=0,0,Energy!F65/'Load Factors'!E60/'Load Factors'!E$84)</f>
        <v>57372.68728198843</v>
      </c>
      <c r="G66" s="18">
        <f>IF('Load Factors'!F60=0,0,Energy!G65/'Load Factors'!F60/'Load Factors'!F$84)</f>
        <v>54950.166066808379</v>
      </c>
      <c r="H66" s="18">
        <f>IF('Load Factors'!G60=0,0,Energy!H65/'Load Factors'!G60/'Load Factors'!G$84)</f>
        <v>55134.813425463377</v>
      </c>
      <c r="I66" s="18">
        <f>IF('Load Factors'!H60=0,0,Energy!I65/'Load Factors'!H60/'Load Factors'!H$84)</f>
        <v>54274.924001514999</v>
      </c>
      <c r="J66" s="18">
        <f>IF('Load Factors'!I60=0,0,Energy!J65/'Load Factors'!I60/'Load Factors'!I$84)</f>
        <v>54975.837198290195</v>
      </c>
      <c r="K66" s="18">
        <f>IF('Load Factors'!J60=0,0,Energy!K65/'Load Factors'!J60/'Load Factors'!J$84)</f>
        <v>60553.191120189731</v>
      </c>
      <c r="L66" s="18">
        <f>IF('Load Factors'!K60=0,0,Energy!L65/'Load Factors'!K60/'Load Factors'!K$84)</f>
        <v>66207.09152577864</v>
      </c>
      <c r="M66" s="18">
        <f>IF('Load Factors'!L60=0,0,Energy!M65/'Load Factors'!L60/'Load Factors'!L$84)</f>
        <v>70518.680078820238</v>
      </c>
      <c r="N66" s="18">
        <f>IF('Load Factors'!M60=0,0,Energy!N65/'Load Factors'!M60/'Load Factors'!M$84)</f>
        <v>70186.536187192964</v>
      </c>
      <c r="O66" s="18">
        <f>IF('Load Factors'!N60=0,0,Energy!O65/'Load Factors'!N60/'Load Factors'!N$84)</f>
        <v>67376.005056770111</v>
      </c>
      <c r="P66" s="18">
        <f>IF('Load Factors'!O60=0,0,Energy!P65/'Load Factors'!O60/'Load Factors'!O$84)</f>
        <v>61912.176980267912</v>
      </c>
      <c r="Q66" s="26">
        <f t="shared" si="4"/>
        <v>75685.318286878421</v>
      </c>
    </row>
    <row r="67" spans="1:17" x14ac:dyDescent="0.3">
      <c r="A67" s="7">
        <v>5</v>
      </c>
      <c r="B67" s="10" t="s">
        <v>90</v>
      </c>
      <c r="C67" s="7" t="s">
        <v>37</v>
      </c>
      <c r="D67" s="11"/>
      <c r="E67" s="18">
        <f>IF('Load Factors'!D61=0,0,Energy!E66/'Load Factors'!D61/'Load Factors'!D$84)</f>
        <v>3817.3970634473021</v>
      </c>
      <c r="F67" s="18">
        <f>IF('Load Factors'!E61=0,0,Energy!F66/'Load Factors'!E61/'Load Factors'!E$84)</f>
        <v>3300.5488085834645</v>
      </c>
      <c r="G67" s="18">
        <f>IF('Load Factors'!F61=0,0,Energy!G66/'Load Factors'!F61/'Load Factors'!F$84)</f>
        <v>3316.3059166836833</v>
      </c>
      <c r="H67" s="18">
        <f>IF('Load Factors'!G61=0,0,Energy!H66/'Load Factors'!G61/'Load Factors'!G$84)</f>
        <v>3900.594325101149</v>
      </c>
      <c r="I67" s="18">
        <f>IF('Load Factors'!H61=0,0,Energy!I66/'Load Factors'!H61/'Load Factors'!H$84)</f>
        <v>3908.8177553987016</v>
      </c>
      <c r="J67" s="18">
        <f>IF('Load Factors'!I61=0,0,Energy!J66/'Load Factors'!I61/'Load Factors'!I$84)</f>
        <v>3189.6919442003214</v>
      </c>
      <c r="K67" s="18">
        <f>IF('Load Factors'!J61=0,0,Energy!K66/'Load Factors'!J61/'Load Factors'!J$84)</f>
        <v>3254.6126554474235</v>
      </c>
      <c r="L67" s="18">
        <f>IF('Load Factors'!K61=0,0,Energy!L66/'Load Factors'!K61/'Load Factors'!K$84)</f>
        <v>3105.2637664573699</v>
      </c>
      <c r="M67" s="18">
        <f>IF('Load Factors'!L61=0,0,Energy!M66/'Load Factors'!L61/'Load Factors'!L$84)</f>
        <v>3776.729444797309</v>
      </c>
      <c r="N67" s="18">
        <f>IF('Load Factors'!M61=0,0,Energy!N66/'Load Factors'!M61/'Load Factors'!M$84)</f>
        <v>3973.8669071170639</v>
      </c>
      <c r="O67" s="18">
        <f>IF('Load Factors'!N61=0,0,Energy!O66/'Load Factors'!N61/'Load Factors'!N$84)</f>
        <v>3888.6381554558011</v>
      </c>
      <c r="P67" s="18">
        <f>IF('Load Factors'!O61=0,0,Energy!P66/'Load Factors'!O61/'Load Factors'!O$84)</f>
        <v>3982.8585827785396</v>
      </c>
      <c r="Q67" s="26">
        <f t="shared" si="4"/>
        <v>3982.8585827785396</v>
      </c>
    </row>
    <row r="68" spans="1:17" x14ac:dyDescent="0.3">
      <c r="A68" s="7">
        <v>6</v>
      </c>
      <c r="B68" s="10" t="s">
        <v>91</v>
      </c>
      <c r="C68" s="7" t="s">
        <v>33</v>
      </c>
      <c r="D68" s="11"/>
      <c r="E68" s="18">
        <f>IF('Load Factors'!D62=0,0,Energy!E67/'Load Factors'!D62/'Load Factors'!D$84)</f>
        <v>10967.991823144994</v>
      </c>
      <c r="F68" s="18">
        <f>IF('Load Factors'!E62=0,0,Energy!F67/'Load Factors'!E62/'Load Factors'!E$84)</f>
        <v>3529.9967133043519</v>
      </c>
      <c r="G68" s="18">
        <f>IF('Load Factors'!F62=0,0,Energy!G67/'Load Factors'!F62/'Load Factors'!F$84)</f>
        <v>1172.5563396781893</v>
      </c>
      <c r="H68" s="18">
        <f>IF('Load Factors'!G62=0,0,Energy!H67/'Load Factors'!G62/'Load Factors'!G$84)</f>
        <v>646.32235328621971</v>
      </c>
      <c r="I68" s="18">
        <f>IF('Load Factors'!H62=0,0,Energy!I67/'Load Factors'!H62/'Load Factors'!H$84)</f>
        <v>1948.2168140109989</v>
      </c>
      <c r="J68" s="18">
        <f>IF('Load Factors'!I62=0,0,Energy!J67/'Load Factors'!I62/'Load Factors'!I$84)</f>
        <v>6929.2779501792438</v>
      </c>
      <c r="K68" s="18">
        <f>IF('Load Factors'!J62=0,0,Energy!K67/'Load Factors'!J62/'Load Factors'!J$84)</f>
        <v>10591.251434013764</v>
      </c>
      <c r="L68" s="18">
        <f>IF('Load Factors'!K62=0,0,Energy!L67/'Load Factors'!K62/'Load Factors'!K$84)</f>
        <v>12661.189344175989</v>
      </c>
      <c r="M68" s="18">
        <f>IF('Load Factors'!L62=0,0,Energy!M67/'Load Factors'!L62/'Load Factors'!L$84)</f>
        <v>14888.454861111111</v>
      </c>
      <c r="N68" s="18">
        <f>IF('Load Factors'!M62=0,0,Energy!N67/'Load Factors'!M62/'Load Factors'!M$84)</f>
        <v>13465.429189013204</v>
      </c>
      <c r="O68" s="18">
        <f>IF('Load Factors'!N62=0,0,Energy!O67/'Load Factors'!N62/'Load Factors'!N$84)</f>
        <v>11939.889816636098</v>
      </c>
      <c r="P68" s="18">
        <f>IF('Load Factors'!O62=0,0,Energy!P67/'Load Factors'!O62/'Load Factors'!O$84)</f>
        <v>9353.7265080494799</v>
      </c>
      <c r="Q68" s="26">
        <f t="shared" si="4"/>
        <v>14888.454861111111</v>
      </c>
    </row>
    <row r="69" spans="1:17" x14ac:dyDescent="0.3">
      <c r="A69" s="7">
        <v>7</v>
      </c>
      <c r="B69" s="10" t="s">
        <v>92</v>
      </c>
      <c r="C69" s="7" t="s">
        <v>69</v>
      </c>
      <c r="D69" s="11"/>
      <c r="E69" s="18">
        <f>IF('Load Factors'!D63=0,0,Energy!E68/'Load Factors'!D63/'Load Factors'!D$84)</f>
        <v>15326.617015422296</v>
      </c>
      <c r="F69" s="18">
        <f>IF('Load Factors'!E63=0,0,Energy!F68/'Load Factors'!E63/'Load Factors'!E$84)</f>
        <v>10394.464550684181</v>
      </c>
      <c r="G69" s="18">
        <f>IF('Load Factors'!F63=0,0,Energy!G68/'Load Factors'!F63/'Load Factors'!F$84)</f>
        <v>9468.4041393722127</v>
      </c>
      <c r="H69" s="18">
        <f>IF('Load Factors'!G63=0,0,Energy!H68/'Load Factors'!G63/'Load Factors'!G$84)</f>
        <v>10276.658456266065</v>
      </c>
      <c r="I69" s="18">
        <f>IF('Load Factors'!H63=0,0,Energy!I68/'Load Factors'!H63/'Load Factors'!H$84)</f>
        <v>10000.252748343533</v>
      </c>
      <c r="J69" s="18">
        <f>IF('Load Factors'!I63=0,0,Energy!J68/'Load Factors'!I63/'Load Factors'!I$84)</f>
        <v>9862.4495807716012</v>
      </c>
      <c r="K69" s="18">
        <f>IF('Load Factors'!J63=0,0,Energy!K68/'Load Factors'!J63/'Load Factors'!J$84)</f>
        <v>12843.700718304424</v>
      </c>
      <c r="L69" s="18">
        <f>IF('Load Factors'!K63=0,0,Energy!L68/'Load Factors'!K63/'Load Factors'!K$84)</f>
        <v>14864.87952927178</v>
      </c>
      <c r="M69" s="18">
        <f>IF('Load Factors'!L63=0,0,Energy!M68/'Load Factors'!L63/'Load Factors'!L$84)</f>
        <v>12340.297507858653</v>
      </c>
      <c r="N69" s="18">
        <f>IF('Load Factors'!M63=0,0,Energy!N68/'Load Factors'!M63/'Load Factors'!M$84)</f>
        <v>15434.21796527775</v>
      </c>
      <c r="O69" s="18">
        <f>IF('Load Factors'!N63=0,0,Energy!O68/'Load Factors'!N63/'Load Factors'!N$84)</f>
        <v>21497.382585378589</v>
      </c>
      <c r="P69" s="18">
        <f>IF('Load Factors'!O63=0,0,Energy!P68/'Load Factors'!O63/'Load Factors'!O$84)</f>
        <v>21003.78473006493</v>
      </c>
      <c r="Q69" s="26">
        <f t="shared" si="4"/>
        <v>21497.382585378589</v>
      </c>
    </row>
    <row r="70" spans="1:17" x14ac:dyDescent="0.3">
      <c r="A70" s="7">
        <v>8</v>
      </c>
      <c r="B70" s="10" t="s">
        <v>93</v>
      </c>
      <c r="C70" s="7" t="s">
        <v>94</v>
      </c>
      <c r="D70" s="11"/>
      <c r="E70" s="18">
        <f>IF('Load Factors'!D64=0,0,Energy!E69/'Load Factors'!D64/'Load Factors'!D$84)</f>
        <v>6189.4967966191471</v>
      </c>
      <c r="F70" s="18">
        <f>IF('Load Factors'!E64=0,0,Energy!F69/'Load Factors'!E64/'Load Factors'!E$84)</f>
        <v>5570.425867496554</v>
      </c>
      <c r="G70" s="18">
        <f>IF('Load Factors'!F64=0,0,Energy!G69/'Load Factors'!F64/'Load Factors'!F$84)</f>
        <v>5719.3755458824571</v>
      </c>
      <c r="H70" s="18">
        <f>IF('Load Factors'!G64=0,0,Energy!H69/'Load Factors'!G64/'Load Factors'!G$84)</f>
        <v>5771.5826188402443</v>
      </c>
      <c r="I70" s="18">
        <f>IF('Load Factors'!H64=0,0,Energy!I69/'Load Factors'!H64/'Load Factors'!H$84)</f>
        <v>5662.7084050763096</v>
      </c>
      <c r="J70" s="18">
        <f>IF('Load Factors'!I64=0,0,Energy!J69/'Load Factors'!I64/'Load Factors'!I$84)</f>
        <v>5515.2387502589363</v>
      </c>
      <c r="K70" s="18">
        <f>IF('Load Factors'!J64=0,0,Energy!K69/'Load Factors'!J64/'Load Factors'!J$84)</f>
        <v>5578.3295632583495</v>
      </c>
      <c r="L70" s="18">
        <f>IF('Load Factors'!K64=0,0,Energy!L69/'Load Factors'!K64/'Load Factors'!K$84)</f>
        <v>5592.6707825716976</v>
      </c>
      <c r="M70" s="18">
        <f>IF('Load Factors'!L64=0,0,Energy!M69/'Load Factors'!L64/'Load Factors'!L$84)</f>
        <v>5637.0150754733731</v>
      </c>
      <c r="N70" s="18">
        <f>IF('Load Factors'!M64=0,0,Energy!N69/'Load Factors'!M64/'Load Factors'!M$84)</f>
        <v>5404.9312456951484</v>
      </c>
      <c r="O70" s="18">
        <f>IF('Load Factors'!N64=0,0,Energy!O69/'Load Factors'!N64/'Load Factors'!N$84)</f>
        <v>4767.8850375447564</v>
      </c>
      <c r="P70" s="18">
        <f>IF('Load Factors'!O64=0,0,Energy!P69/'Load Factors'!O64/'Load Factors'!O$84)</f>
        <v>5381.4818906277951</v>
      </c>
      <c r="Q70" s="26">
        <f t="shared" si="4"/>
        <v>6189.4967966191471</v>
      </c>
    </row>
    <row r="71" spans="1:17" x14ac:dyDescent="0.3">
      <c r="A71" s="7">
        <v>9</v>
      </c>
      <c r="B71" s="10" t="s">
        <v>95</v>
      </c>
      <c r="C71" s="7" t="s">
        <v>96</v>
      </c>
      <c r="D71" s="11"/>
      <c r="E71" s="18">
        <f>IF('Load Factors'!D65=0,0,Energy!E70/'Load Factors'!D65/'Load Factors'!D$84)</f>
        <v>546.48002171516418</v>
      </c>
      <c r="F71" s="18">
        <f>IF('Load Factors'!E65=0,0,Energy!F70/'Load Factors'!E65/'Load Factors'!E$84)</f>
        <v>474.12001883983612</v>
      </c>
      <c r="G71" s="18">
        <f>IF('Load Factors'!F65=0,0,Energy!G70/'Load Factors'!F65/'Load Factors'!F$84)</f>
        <v>679.32002699375153</v>
      </c>
      <c r="H71" s="18">
        <f>IF('Load Factors'!G65=0,0,Energy!H70/'Load Factors'!G65/'Load Factors'!G$84)</f>
        <v>672.84003448486339</v>
      </c>
      <c r="I71" s="18">
        <f>IF('Load Factors'!H65=0,0,Energy!I70/'Load Factors'!H65/'Load Factors'!H$84)</f>
        <v>740.88000488281239</v>
      </c>
      <c r="J71" s="18">
        <f>IF('Load Factors'!I65=0,0,Energy!J70/'Load Factors'!I65/'Load Factors'!I$84)</f>
        <v>587.52001953125</v>
      </c>
      <c r="K71" s="18">
        <f>IF('Load Factors'!J65=0,0,Energy!K70/'Load Factors'!J65/'Load Factors'!J$84)</f>
        <v>625.32002639770519</v>
      </c>
      <c r="L71" s="18">
        <f>IF('Load Factors'!K65=0,0,Energy!L70/'Load Factors'!K65/'Load Factors'!K$84)</f>
        <v>671.76004028320324</v>
      </c>
      <c r="M71" s="18">
        <f>IF('Load Factors'!L65=0,0,Energy!M70/'Load Factors'!L65/'Load Factors'!L$84)</f>
        <v>675.00003051757801</v>
      </c>
      <c r="N71" s="18">
        <f>IF('Load Factors'!M65=0,0,Energy!N70/'Load Factors'!M65/'Load Factors'!M$84)</f>
        <v>727.92001342773437</v>
      </c>
      <c r="O71" s="18">
        <f>IF('Load Factors'!N65=0,0,Energy!O70/'Load Factors'!N65/'Load Factors'!N$84)</f>
        <v>767.88002014160156</v>
      </c>
      <c r="P71" s="18">
        <f>IF('Load Factors'!O65=0,0,Energy!P70/'Load Factors'!O65/'Load Factors'!O$84)</f>
        <v>773.280029296875</v>
      </c>
      <c r="Q71" s="26">
        <f t="shared" si="4"/>
        <v>773.280029296875</v>
      </c>
    </row>
    <row r="72" spans="1:17" x14ac:dyDescent="0.3">
      <c r="A72" s="7">
        <v>10</v>
      </c>
      <c r="B72" s="10" t="s">
        <v>97</v>
      </c>
      <c r="C72" s="7" t="s">
        <v>39</v>
      </c>
      <c r="D72" s="11"/>
      <c r="E72" s="18">
        <f>IF('Load Factors'!D66=0,0,Energy!E71/'Load Factors'!D66/'Load Factors'!D$84)</f>
        <v>11181.049721191406</v>
      </c>
      <c r="F72" s="18">
        <f>IF('Load Factors'!E66=0,0,Energy!F71/'Load Factors'!E66/'Load Factors'!E$84)</f>
        <v>10528.79030102539</v>
      </c>
      <c r="G72" s="18">
        <f>IF('Load Factors'!F66=0,0,Energy!G71/'Load Factors'!F66/'Load Factors'!F$84)</f>
        <v>10473.979852050781</v>
      </c>
      <c r="H72" s="18">
        <f>IF('Load Factors'!G66=0,0,Energy!H71/'Load Factors'!G66/'Load Factors'!G$84)</f>
        <v>10334.990557373048</v>
      </c>
      <c r="I72" s="18">
        <f>IF('Load Factors'!H66=0,0,Energy!I71/'Load Factors'!H66/'Load Factors'!H$84)</f>
        <v>10118.360304931643</v>
      </c>
      <c r="J72" s="18">
        <f>IF('Load Factors'!I66=0,0,Energy!J71/'Load Factors'!I66/'Load Factors'!I$84)</f>
        <v>9975.0504996337913</v>
      </c>
      <c r="K72" s="18">
        <f>IF('Load Factors'!J66=0,0,Energy!K71/'Load Factors'!J66/'Load Factors'!J$84)</f>
        <v>11111.360360595703</v>
      </c>
      <c r="L72" s="18">
        <f>IF('Load Factors'!K66=0,0,Energy!L71/'Load Factors'!K66/'Load Factors'!K$84)</f>
        <v>10999.639689453124</v>
      </c>
      <c r="M72" s="18">
        <f>IF('Load Factors'!L66=0,0,Energy!M71/'Load Factors'!L66/'Load Factors'!L$84)</f>
        <v>11820.980360351565</v>
      </c>
      <c r="N72" s="18">
        <f>IF('Load Factors'!M66=0,0,Energy!N71/'Load Factors'!M66/'Load Factors'!M$84)</f>
        <v>11499.319146484375</v>
      </c>
      <c r="O72" s="18">
        <f>IF('Load Factors'!N66=0,0,Energy!O71/'Load Factors'!N66/'Load Factors'!N$84)</f>
        <v>11754.320147705079</v>
      </c>
      <c r="P72" s="18">
        <f>IF('Load Factors'!O66=0,0,Energy!P71/'Load Factors'!O66/'Load Factors'!O$84)</f>
        <v>11598.467147705076</v>
      </c>
      <c r="Q72" s="26">
        <f t="shared" si="4"/>
        <v>11820.980360351565</v>
      </c>
    </row>
    <row r="73" spans="1:17" x14ac:dyDescent="0.3">
      <c r="A73" s="7">
        <v>11</v>
      </c>
      <c r="B73" s="10" t="s">
        <v>98</v>
      </c>
      <c r="C73" s="7" t="s">
        <v>41</v>
      </c>
      <c r="D73" s="11"/>
      <c r="E73" s="18">
        <f>IF('Load Factors'!D67=0,0,Energy!E72/'Load Factors'!D67/'Load Factors'!D$84)</f>
        <v>7705.6922812461862</v>
      </c>
      <c r="F73" s="18">
        <f>IF('Load Factors'!E67=0,0,Energy!F72/'Load Factors'!E67/'Load Factors'!E$84)</f>
        <v>7837.2542285919189</v>
      </c>
      <c r="G73" s="18">
        <f>IF('Load Factors'!F67=0,0,Energy!G72/'Load Factors'!F67/'Load Factors'!F$84)</f>
        <v>8513.4793376922607</v>
      </c>
      <c r="H73" s="18">
        <f>IF('Load Factors'!G67=0,0,Energy!H72/'Load Factors'!G67/'Load Factors'!G$84)</f>
        <v>8568.0428466796875</v>
      </c>
      <c r="I73" s="18">
        <f>IF('Load Factors'!H67=0,0,Energy!I72/'Load Factors'!H67/'Load Factors'!H$84)</f>
        <v>8404.1645355224609</v>
      </c>
      <c r="J73" s="18">
        <f>IF('Load Factors'!I67=0,0,Energy!J72/'Load Factors'!I67/'Load Factors'!I$84)</f>
        <v>7499.0593872070312</v>
      </c>
      <c r="K73" s="18">
        <f>IF('Load Factors'!J67=0,0,Energy!K72/'Load Factors'!J67/'Load Factors'!J$84)</f>
        <v>10056.259999999998</v>
      </c>
      <c r="L73" s="18">
        <f>IF('Load Factors'!K67=0,0,Energy!L72/'Load Factors'!K67/'Load Factors'!K$84)</f>
        <v>9964.043212890625</v>
      </c>
      <c r="M73" s="18">
        <f>IF('Load Factors'!L67=0,0,Energy!M72/'Load Factors'!L67/'Load Factors'!L$84)</f>
        <v>10482.683067321779</v>
      </c>
      <c r="N73" s="18">
        <f>IF('Load Factors'!M67=0,0,Energy!N72/'Load Factors'!M67/'Load Factors'!M$84)</f>
        <v>10796.630126953127</v>
      </c>
      <c r="O73" s="18">
        <f>IF('Load Factors'!N67=0,0,Energy!O72/'Load Factors'!N67/'Load Factors'!N$84)</f>
        <v>10936.980316162108</v>
      </c>
      <c r="P73" s="18">
        <f>IF('Load Factors'!O67=0,0,Energy!P72/'Load Factors'!O67/'Load Factors'!O$84)</f>
        <v>10115.790336608889</v>
      </c>
      <c r="Q73" s="26">
        <f t="shared" si="4"/>
        <v>10936.980316162108</v>
      </c>
    </row>
    <row r="74" spans="1:17" x14ac:dyDescent="0.3">
      <c r="A74" s="7">
        <v>12</v>
      </c>
      <c r="B74" s="10" t="s">
        <v>99</v>
      </c>
      <c r="C74" s="7" t="s">
        <v>100</v>
      </c>
      <c r="D74" s="11"/>
      <c r="E74" s="18">
        <f>IF('Load Factors'!D68=0,0,Energy!E73/'Load Factors'!D68/'Load Factors'!D$84)</f>
        <v>12596.579718589783</v>
      </c>
      <c r="F74" s="18">
        <f>IF('Load Factors'!E68=0,0,Energy!F73/'Load Factors'!E68/'Load Factors'!E$84)</f>
        <v>10689.299960136414</v>
      </c>
      <c r="G74" s="18">
        <f>IF('Load Factors'!F68=0,0,Energy!G73/'Load Factors'!F68/'Load Factors'!F$84)</f>
        <v>11666.88002204895</v>
      </c>
      <c r="H74" s="18">
        <f>IF('Load Factors'!G68=0,0,Energy!H73/'Load Factors'!G68/'Load Factors'!G$84)</f>
        <v>12762.540121078491</v>
      </c>
      <c r="I74" s="18">
        <f>IF('Load Factors'!H68=0,0,Energy!I73/'Load Factors'!H68/'Load Factors'!H$84)</f>
        <v>12697.019966125488</v>
      </c>
      <c r="J74" s="18">
        <f>IF('Load Factors'!I68=0,0,Energy!J73/'Load Factors'!I68/'Load Factors'!I$84)</f>
        <v>11375.100100517273</v>
      </c>
      <c r="K74" s="18">
        <f>IF('Load Factors'!J68=0,0,Energy!K73/'Load Factors'!J68/'Load Factors'!J$84)</f>
        <v>10736.999828338623</v>
      </c>
      <c r="L74" s="18">
        <f>IF('Load Factors'!K68=0,0,Energy!L73/'Load Factors'!K68/'Load Factors'!K$84)</f>
        <v>9078.6598920822144</v>
      </c>
      <c r="M74" s="18">
        <f>IF('Load Factors'!L68=0,0,Energy!M73/'Load Factors'!L68/'Load Factors'!L$84)</f>
        <v>10052.099802970886</v>
      </c>
      <c r="N74" s="18">
        <f>IF('Load Factors'!M68=0,0,Energy!N73/'Load Factors'!M68/'Load Factors'!M$84)</f>
        <v>11427.119644165039</v>
      </c>
      <c r="O74" s="18">
        <f>IF('Load Factors'!N68=0,0,Energy!O73/'Load Factors'!N68/'Load Factors'!N$84)</f>
        <v>10521.000057220459</v>
      </c>
      <c r="P74" s="18">
        <f>IF('Load Factors'!O68=0,0,Energy!P73/'Load Factors'!O68/'Load Factors'!O$84)</f>
        <v>11010.419738769531</v>
      </c>
      <c r="Q74" s="26">
        <f t="shared" si="4"/>
        <v>12762.540121078491</v>
      </c>
    </row>
    <row r="75" spans="1:17" x14ac:dyDescent="0.3">
      <c r="A75" s="7">
        <v>13</v>
      </c>
      <c r="B75" s="10" t="s">
        <v>101</v>
      </c>
      <c r="C75" s="7" t="s">
        <v>102</v>
      </c>
      <c r="D75" s="11"/>
      <c r="E75" s="18">
        <f>IF('Load Factors'!D69=0,0,Energy!E74/'Load Factors'!D69/'Load Factors'!D$84)</f>
        <v>14924.000244140623</v>
      </c>
      <c r="F75" s="18">
        <f>IF('Load Factors'!E69=0,0,Energy!F74/'Load Factors'!E69/'Load Factors'!E$84)</f>
        <v>11105.600189208984</v>
      </c>
      <c r="G75" s="18">
        <f>IF('Load Factors'!F69=0,0,Energy!G74/'Load Factors'!F69/'Load Factors'!F$84)</f>
        <v>11592.800186157227</v>
      </c>
      <c r="H75" s="18">
        <f>IF('Load Factors'!G69=0,0,Energy!H74/'Load Factors'!G69/'Load Factors'!G$84)</f>
        <v>12284.00048828125</v>
      </c>
      <c r="I75" s="18">
        <f>IF('Load Factors'!H69=0,0,Energy!I74/'Load Factors'!H69/'Load Factors'!H$84)</f>
        <v>12034.400390624998</v>
      </c>
      <c r="J75" s="18">
        <f>IF('Load Factors'!I69=0,0,Energy!J74/'Load Factors'!I69/'Load Factors'!I$84)</f>
        <v>11417.60009765625</v>
      </c>
      <c r="K75" s="18">
        <f>IF('Load Factors'!J69=0,0,Energy!K74/'Load Factors'!J69/'Load Factors'!J$84)</f>
        <v>12200.000488281248</v>
      </c>
      <c r="L75" s="18">
        <f>IF('Load Factors'!K69=0,0,Energy!L74/'Load Factors'!K69/'Load Factors'!K$84)</f>
        <v>14079.2001953125</v>
      </c>
      <c r="M75" s="18">
        <f>IF('Load Factors'!L69=0,0,Energy!M74/'Load Factors'!L69/'Load Factors'!L$84)</f>
        <v>17129.60009765625</v>
      </c>
      <c r="N75" s="18">
        <f>IF('Load Factors'!M69=0,0,Energy!N74/'Load Factors'!M69/'Load Factors'!M$84)</f>
        <v>17384.00048828125</v>
      </c>
      <c r="O75" s="18">
        <f>IF('Load Factors'!N69=0,0,Energy!O74/'Load Factors'!N69/'Load Factors'!N$84)</f>
        <v>16097.6005859375</v>
      </c>
      <c r="P75" s="18">
        <f>IF('Load Factors'!O69=0,0,Energy!P74/'Load Factors'!O69/'Load Factors'!O$84)</f>
        <v>16078.400390625</v>
      </c>
      <c r="Q75" s="26">
        <f t="shared" si="4"/>
        <v>17384.00048828125</v>
      </c>
    </row>
    <row r="76" spans="1:17" x14ac:dyDescent="0.3">
      <c r="A76" s="7">
        <v>14</v>
      </c>
      <c r="B76" s="10" t="s">
        <v>103</v>
      </c>
      <c r="C76" s="7" t="s">
        <v>104</v>
      </c>
      <c r="D76" s="11"/>
      <c r="E76" s="18">
        <f>IF('Load Factors'!D70=0,0,Energy!E75/'Load Factors'!D70/'Load Factors'!D$84)</f>
        <v>730.32899999999995</v>
      </c>
      <c r="F76" s="18">
        <f>IF('Load Factors'!E70=0,0,Energy!F75/'Load Factors'!E70/'Load Factors'!E$84)</f>
        <v>730.32899999999995</v>
      </c>
      <c r="G76" s="18">
        <f>IF('Load Factors'!F70=0,0,Energy!G75/'Load Factors'!F70/'Load Factors'!F$84)</f>
        <v>730.32899999999995</v>
      </c>
      <c r="H76" s="18">
        <f>IF('Load Factors'!G70=0,0,Energy!H75/'Load Factors'!G70/'Load Factors'!G$84)</f>
        <v>730.32899999999995</v>
      </c>
      <c r="I76" s="18">
        <f>IF('Load Factors'!H70=0,0,Energy!I75/'Load Factors'!H70/'Load Factors'!H$84)</f>
        <v>730.32899999999995</v>
      </c>
      <c r="J76" s="18">
        <f>IF('Load Factors'!I70=0,0,Energy!J75/'Load Factors'!I70/'Load Factors'!I$84)</f>
        <v>730.32899999999995</v>
      </c>
      <c r="K76" s="18">
        <f>IF('Load Factors'!J70=0,0,Energy!K75/'Load Factors'!J70/'Load Factors'!J$84)</f>
        <v>726.9</v>
      </c>
      <c r="L76" s="18">
        <f>IF('Load Factors'!K70=0,0,Energy!L75/'Load Factors'!K70/'Load Factors'!K$84)</f>
        <v>734.04100000000005</v>
      </c>
      <c r="M76" s="18">
        <f>IF('Load Factors'!L70=0,0,Energy!M75/'Load Factors'!L70/'Load Factors'!L$84)</f>
        <v>734.04100000000005</v>
      </c>
      <c r="N76" s="18">
        <f>IF('Load Factors'!M70=0,0,Energy!N75/'Load Factors'!M70/'Load Factors'!M$84)</f>
        <v>734.04100000000005</v>
      </c>
      <c r="O76" s="18">
        <f>IF('Load Factors'!N70=0,0,Energy!O75/'Load Factors'!N70/'Load Factors'!N$84)</f>
        <v>734.04100000000005</v>
      </c>
      <c r="P76" s="18">
        <f>IF('Load Factors'!O70=0,0,Energy!P75/'Load Factors'!O70/'Load Factors'!O$84)</f>
        <v>733.08100000000013</v>
      </c>
      <c r="Q76" s="26">
        <f t="shared" si="4"/>
        <v>734.04100000000005</v>
      </c>
    </row>
    <row r="77" spans="1:17" x14ac:dyDescent="0.3">
      <c r="A77" s="7">
        <v>15</v>
      </c>
      <c r="B77" s="10" t="s">
        <v>105</v>
      </c>
      <c r="C77" s="7" t="s">
        <v>49</v>
      </c>
      <c r="D77" s="11"/>
      <c r="E77" s="18">
        <f>IF('Load Factors'!D71=0,0,Energy!E76/'Load Factors'!D71/'Load Factors'!D$84)</f>
        <v>1162.4780000000001</v>
      </c>
      <c r="F77" s="18">
        <f>IF('Load Factors'!E71=0,0,Energy!F76/'Load Factors'!E71/'Load Factors'!E$84)</f>
        <v>1171.2349999999999</v>
      </c>
      <c r="G77" s="18">
        <f>IF('Load Factors'!F71=0,0,Energy!G76/'Load Factors'!F71/'Load Factors'!F$84)</f>
        <v>1178.2380000000001</v>
      </c>
      <c r="H77" s="18">
        <f>IF('Load Factors'!G71=0,0,Energy!H76/'Load Factors'!G71/'Load Factors'!G$84)</f>
        <v>1176.0940000000001</v>
      </c>
      <c r="I77" s="18">
        <f>IF('Load Factors'!H71=0,0,Energy!I76/'Load Factors'!H71/'Load Factors'!H$84)</f>
        <v>1179.1990000000001</v>
      </c>
      <c r="J77" s="18">
        <f>IF('Load Factors'!I71=0,0,Energy!J76/'Load Factors'!I71/'Load Factors'!I$84)</f>
        <v>1166.405</v>
      </c>
      <c r="K77" s="18">
        <f>IF('Load Factors'!J71=0,0,Energy!K76/'Load Factors'!J71/'Load Factors'!J$84)</f>
        <v>1167.422</v>
      </c>
      <c r="L77" s="18">
        <f>IF('Load Factors'!K71=0,0,Energy!L76/'Load Factors'!K71/'Load Factors'!K$84)</f>
        <v>1169.913</v>
      </c>
      <c r="M77" s="18">
        <f>IF('Load Factors'!L71=0,0,Energy!M76/'Load Factors'!L71/'Load Factors'!L$84)</f>
        <v>1175.2560000000001</v>
      </c>
      <c r="N77" s="18">
        <f>IF('Load Factors'!M71=0,0,Energy!N76/'Load Factors'!M71/'Load Factors'!M$84)</f>
        <v>1172.644</v>
      </c>
      <c r="O77" s="18">
        <f>IF('Load Factors'!N71=0,0,Energy!O76/'Load Factors'!N71/'Load Factors'!N$84)</f>
        <v>1171.0509999999999</v>
      </c>
      <c r="P77" s="18">
        <f>IF('Load Factors'!O71=0,0,Energy!P76/'Load Factors'!O71/'Load Factors'!O$84)</f>
        <v>1175.4000000000001</v>
      </c>
      <c r="Q77" s="26">
        <f t="shared" si="4"/>
        <v>1179.1990000000001</v>
      </c>
    </row>
    <row r="78" spans="1:17" x14ac:dyDescent="0.3">
      <c r="A78" s="7">
        <v>16</v>
      </c>
      <c r="B78" s="10" t="s">
        <v>106</v>
      </c>
      <c r="C78" s="7" t="s">
        <v>107</v>
      </c>
      <c r="D78" s="11"/>
      <c r="E78" s="18">
        <f>IF('Load Factors'!D72=0,0,Energy!E77/'Load Factors'!D72/'Load Factors'!D$84)</f>
        <v>2389.0216801000888</v>
      </c>
      <c r="F78" s="18">
        <f>IF('Load Factors'!E72=0,0,Energy!F77/'Load Factors'!E72/'Load Factors'!E$84)</f>
        <v>4963.6261570891756</v>
      </c>
      <c r="G78" s="18">
        <f>IF('Load Factors'!F72=0,0,Energy!G77/'Load Factors'!F72/'Load Factors'!F$84)</f>
        <v>5833.3939870346649</v>
      </c>
      <c r="H78" s="18">
        <f>IF('Load Factors'!G72=0,0,Energy!H77/'Load Factors'!G72/'Load Factors'!G$84)</f>
        <v>3751.9367233739267</v>
      </c>
      <c r="I78" s="18">
        <f>IF('Load Factors'!H72=0,0,Energy!I77/'Load Factors'!H72/'Load Factors'!H$84)</f>
        <v>1080.8568899813713</v>
      </c>
      <c r="J78" s="18">
        <f>IF('Load Factors'!I72=0,0,Energy!J77/'Load Factors'!I72/'Load Factors'!I$84)</f>
        <v>253.08683276600848</v>
      </c>
      <c r="K78" s="18">
        <f>IF('Load Factors'!J72=0,0,Energy!K77/'Load Factors'!J72/'Load Factors'!J$84)</f>
        <v>157.68198181707243</v>
      </c>
      <c r="L78" s="18">
        <f>IF('Load Factors'!K72=0,0,Energy!L77/'Load Factors'!K72/'Load Factors'!K$84)</f>
        <v>164.99814608824619</v>
      </c>
      <c r="M78" s="18">
        <f>IF('Load Factors'!L72=0,0,Energy!M77/'Load Factors'!L72/'Load Factors'!L$84)</f>
        <v>552.91329992158467</v>
      </c>
      <c r="N78" s="18">
        <f>IF('Load Factors'!M72=0,0,Energy!N77/'Load Factors'!M72/'Load Factors'!M$84)</f>
        <v>1288.2539287192421</v>
      </c>
      <c r="O78" s="18">
        <f>IF('Load Factors'!N72=0,0,Energy!O77/'Load Factors'!N72/'Load Factors'!N$84)</f>
        <v>2233.5962776258434</v>
      </c>
      <c r="P78" s="18">
        <f>IF('Load Factors'!O72=0,0,Energy!P77/'Load Factors'!O72/'Load Factors'!O$84)</f>
        <v>1372.8180398333859</v>
      </c>
      <c r="Q78" s="26">
        <f t="shared" si="4"/>
        <v>5833.3939870346649</v>
      </c>
    </row>
    <row r="79" spans="1:17" x14ac:dyDescent="0.3">
      <c r="A79" s="7">
        <v>17</v>
      </c>
      <c r="B79" s="10" t="s">
        <v>108</v>
      </c>
      <c r="C79" s="7" t="s">
        <v>11</v>
      </c>
      <c r="D79" s="11"/>
      <c r="E79" s="18">
        <f>IF('Load Factors'!D73=0,0,Energy!E78/'Load Factors'!D73/'Load Factors'!D$84)</f>
        <v>1338.3058198027177</v>
      </c>
      <c r="F79" s="18">
        <f>IF('Load Factors'!E73=0,0,Energy!F78/'Load Factors'!E73/'Load Factors'!E$84)</f>
        <v>1531.3505326351142</v>
      </c>
      <c r="G79" s="18">
        <f>IF('Load Factors'!F73=0,0,Energy!G78/'Load Factors'!F73/'Load Factors'!F$84)</f>
        <v>378.33839057882398</v>
      </c>
      <c r="H79" s="18">
        <f>IF('Load Factors'!G73=0,0,Energy!H78/'Load Factors'!G73/'Load Factors'!G$84)</f>
        <v>297.19374937192242</v>
      </c>
      <c r="I79" s="18">
        <f>IF('Load Factors'!H73=0,0,Energy!I78/'Load Factors'!H73/'Load Factors'!H$84)</f>
        <v>472.73259359788472</v>
      </c>
      <c r="J79" s="18">
        <f>IF('Load Factors'!I73=0,0,Energy!J78/'Load Factors'!I73/'Load Factors'!I$84)</f>
        <v>1256.9530400476613</v>
      </c>
      <c r="K79" s="18">
        <f>IF('Load Factors'!J73=0,0,Energy!K78/'Load Factors'!J73/'Load Factors'!J$84)</f>
        <v>1434.3908782375399</v>
      </c>
      <c r="L79" s="18">
        <f>IF('Load Factors'!K73=0,0,Energy!L78/'Load Factors'!K73/'Load Factors'!K$84)</f>
        <v>1224.9296518158171</v>
      </c>
      <c r="M79" s="18">
        <f>IF('Load Factors'!L73=0,0,Energy!M78/'Load Factors'!L73/'Load Factors'!L$84)</f>
        <v>1261.4636142763411</v>
      </c>
      <c r="N79" s="18">
        <f>IF('Load Factors'!M73=0,0,Energy!N78/'Load Factors'!M73/'Load Factors'!M$84)</f>
        <v>844.9215867855379</v>
      </c>
      <c r="O79" s="18">
        <f>IF('Load Factors'!N73=0,0,Energy!O78/'Load Factors'!N73/'Load Factors'!N$84)</f>
        <v>967.30067014223982</v>
      </c>
      <c r="P79" s="18">
        <f>IF('Load Factors'!O73=0,0,Energy!P78/'Load Factors'!O73/'Load Factors'!O$84)</f>
        <v>1585.0540806293018</v>
      </c>
      <c r="Q79" s="26">
        <f t="shared" si="4"/>
        <v>1585.0540806293018</v>
      </c>
    </row>
    <row r="80" spans="1:17" x14ac:dyDescent="0.3">
      <c r="A80" s="7">
        <v>18</v>
      </c>
      <c r="B80" s="10" t="s">
        <v>109</v>
      </c>
      <c r="C80" s="7" t="s">
        <v>110</v>
      </c>
      <c r="D80" s="11"/>
      <c r="E80" s="18">
        <f>IF('Load Factors'!D74=0,0,Energy!E79/'Load Factors'!D74/'Load Factors'!D$84)</f>
        <v>7494.4082945734262</v>
      </c>
      <c r="F80" s="18">
        <f>IF('Load Factors'!E74=0,0,Energy!F79/'Load Factors'!E74/'Load Factors'!E$84)</f>
        <v>6853.6802698075771</v>
      </c>
      <c r="G80" s="18">
        <f>IF('Load Factors'!F74=0,0,Energy!G79/'Load Factors'!F74/'Load Factors'!F$84)</f>
        <v>5510.1962116733193</v>
      </c>
      <c r="H80" s="18">
        <f>IF('Load Factors'!G74=0,0,Energy!H79/'Load Factors'!G74/'Load Factors'!G$84)</f>
        <v>5622.2282714843741</v>
      </c>
      <c r="I80" s="18">
        <f>IF('Load Factors'!H74=0,0,Energy!I79/'Load Factors'!H74/'Load Factors'!H$84)</f>
        <v>6810.4802093505859</v>
      </c>
      <c r="J80" s="18">
        <f>IF('Load Factors'!I74=0,0,Energy!J79/'Load Factors'!I74/'Load Factors'!I$84)</f>
        <v>5557.6802139282227</v>
      </c>
      <c r="K80" s="18">
        <f>IF('Load Factors'!J74=0,0,Energy!K79/'Load Factors'!J74/'Load Factors'!J$84)</f>
        <v>8273.700309753418</v>
      </c>
      <c r="L80" s="18">
        <f>IF('Load Factors'!K74=0,0,Energy!L79/'Load Factors'!K74/'Load Factors'!K$84)</f>
        <v>6381.18017578125</v>
      </c>
      <c r="M80" s="18">
        <f>IF('Load Factors'!L74=0,0,Energy!M79/'Load Factors'!L74/'Load Factors'!L$84)</f>
        <v>6573.4563598632822</v>
      </c>
      <c r="N80" s="18">
        <f>IF('Load Factors'!M74=0,0,Energy!N79/'Load Factors'!M74/'Load Factors'!M$84)</f>
        <v>6858.720344543457</v>
      </c>
      <c r="O80" s="18">
        <f>IF('Load Factors'!N74=0,0,Energy!O79/'Load Factors'!N74/'Load Factors'!N$84)</f>
        <v>8132.7242279052734</v>
      </c>
      <c r="P80" s="18">
        <f>IF('Load Factors'!O74=0,0,Energy!P79/'Load Factors'!O74/'Load Factors'!O$84)</f>
        <v>6479.1363677978516</v>
      </c>
      <c r="Q80" s="26">
        <f t="shared" si="4"/>
        <v>8273.700309753418</v>
      </c>
    </row>
    <row r="81" spans="1:17" x14ac:dyDescent="0.3">
      <c r="A81" s="7">
        <v>19</v>
      </c>
      <c r="B81" s="10" t="s">
        <v>111</v>
      </c>
      <c r="C81" s="7" t="s">
        <v>112</v>
      </c>
      <c r="D81" s="11"/>
      <c r="E81" s="18">
        <f>IF('Load Factors'!D75=0,0,Energy!E80/'Load Factors'!D75/'Load Factors'!D$84)</f>
        <v>2186.1988169103861</v>
      </c>
      <c r="F81" s="18">
        <f>IF('Load Factors'!E75=0,0,Energy!F80/'Load Factors'!E75/'Load Factors'!E$84)</f>
        <v>1925.8324175477028</v>
      </c>
      <c r="G81" s="18">
        <f>IF('Load Factors'!F75=0,0,Energy!G80/'Load Factors'!F75/'Load Factors'!F$84)</f>
        <v>1690.5832246541979</v>
      </c>
      <c r="H81" s="18">
        <f>IF('Load Factors'!G75=0,0,Energy!H80/'Load Factors'!G75/'Load Factors'!G$84)</f>
        <v>1225.7476179003718</v>
      </c>
      <c r="I81" s="18">
        <f>IF('Load Factors'!H75=0,0,Energy!I80/'Load Factors'!H75/'Load Factors'!H$84)</f>
        <v>1415.8384160101411</v>
      </c>
      <c r="J81" s="18">
        <f>IF('Load Factors'!I75=0,0,Energy!J80/'Load Factors'!I75/'Load Factors'!I$84)</f>
        <v>1436.8696171045303</v>
      </c>
      <c r="K81" s="18">
        <f>IF('Load Factors'!J75=0,0,Energy!K80/'Load Factors'!J75/'Load Factors'!J$84)</f>
        <v>1651.9588131457567</v>
      </c>
      <c r="L81" s="18">
        <f>IF('Load Factors'!K75=0,0,Energy!L80/'Load Factors'!K75/'Load Factors'!K$84)</f>
        <v>1763.9440088272095</v>
      </c>
      <c r="M81" s="18">
        <f>IF('Load Factors'!L75=0,0,Energy!M80/'Load Factors'!L75/'Load Factors'!L$84)</f>
        <v>1937.5576086044312</v>
      </c>
      <c r="N81" s="18">
        <f>IF('Load Factors'!M75=0,0,Energy!N80/'Load Factors'!M75/'Load Factors'!M$84)</f>
        <v>2156.7184133529668</v>
      </c>
      <c r="O81" s="18">
        <f>IF('Load Factors'!N75=0,0,Energy!O80/'Load Factors'!N75/'Load Factors'!N$84)</f>
        <v>2113.6768045425415</v>
      </c>
      <c r="P81" s="18">
        <f>IF('Load Factors'!O75=0,0,Energy!P80/'Load Factors'!O75/'Load Factors'!O$84)</f>
        <v>2328.6939868927002</v>
      </c>
      <c r="Q81" s="26">
        <f t="shared" si="4"/>
        <v>2328.6939868927002</v>
      </c>
    </row>
    <row r="82" spans="1:17" x14ac:dyDescent="0.3">
      <c r="A82" s="7">
        <v>20</v>
      </c>
      <c r="B82" s="10" t="s">
        <v>113</v>
      </c>
      <c r="C82" s="7" t="s">
        <v>114</v>
      </c>
      <c r="D82" s="11"/>
      <c r="E82" s="18">
        <f>IF('Load Factors'!D76=0,0,Energy!E81/'Load Factors'!D76/'Load Factors'!D$84)</f>
        <v>0</v>
      </c>
      <c r="F82" s="18">
        <f>IF('Load Factors'!E76=0,0,Energy!F81/'Load Factors'!E76/'Load Factors'!E$84)</f>
        <v>0</v>
      </c>
      <c r="G82" s="18">
        <f>IF('Load Factors'!F76=0,0,Energy!G81/'Load Factors'!F76/'Load Factors'!F$84)</f>
        <v>0</v>
      </c>
      <c r="H82" s="18">
        <f>IF('Load Factors'!G76=0,0,Energy!H81/'Load Factors'!G76/'Load Factors'!G$84)</f>
        <v>0</v>
      </c>
      <c r="I82" s="18">
        <f>IF('Load Factors'!H76=0,0,Energy!I81/'Load Factors'!H76/'Load Factors'!H$84)</f>
        <v>0</v>
      </c>
      <c r="J82" s="18">
        <f>IF('Load Factors'!I76=0,0,Energy!J81/'Load Factors'!I76/'Load Factors'!I$84)</f>
        <v>0</v>
      </c>
      <c r="K82" s="18">
        <f>IF('Load Factors'!J76=0,0,Energy!K81/'Load Factors'!J76/'Load Factors'!J$84)</f>
        <v>0</v>
      </c>
      <c r="L82" s="18">
        <f>IF('Load Factors'!K76=0,0,Energy!L81/'Load Factors'!K76/'Load Factors'!K$84)</f>
        <v>0</v>
      </c>
      <c r="M82" s="18">
        <f>IF('Load Factors'!L76=0,0,Energy!M81/'Load Factors'!L76/'Load Factors'!L$84)</f>
        <v>0</v>
      </c>
      <c r="N82" s="18">
        <f>IF('Load Factors'!M76=0,0,Energy!N81/'Load Factors'!M76/'Load Factors'!M$84)</f>
        <v>0</v>
      </c>
      <c r="O82" s="18">
        <f>IF('Load Factors'!N76=0,0,Energy!O81/'Load Factors'!N76/'Load Factors'!N$84)</f>
        <v>0</v>
      </c>
      <c r="P82" s="18">
        <f>IF('Load Factors'!O76=0,0,Energy!P81/'Load Factors'!O76/'Load Factors'!O$84)</f>
        <v>0</v>
      </c>
      <c r="Q82" s="26">
        <f t="shared" si="4"/>
        <v>0</v>
      </c>
    </row>
    <row r="83" spans="1:17" ht="15" thickBot="1" x14ac:dyDescent="0.35">
      <c r="A83" s="7"/>
      <c r="B83" s="14"/>
      <c r="C83" s="14" t="s">
        <v>115</v>
      </c>
      <c r="D83" s="15"/>
      <c r="E83" s="19">
        <f>SUM(E63:E82)</f>
        <v>354844.7007594544</v>
      </c>
      <c r="F83" s="19">
        <f t="shared" ref="F83:Q83" si="5">SUM(F63:F82)</f>
        <v>255246.02973944272</v>
      </c>
      <c r="G83" s="19">
        <f t="shared" si="5"/>
        <v>275929.62846429372</v>
      </c>
      <c r="H83" s="19">
        <f t="shared" si="5"/>
        <v>268432.51344762609</v>
      </c>
      <c r="I83" s="19">
        <f t="shared" si="5"/>
        <v>247370.93542047724</v>
      </c>
      <c r="J83" s="19">
        <f t="shared" si="5"/>
        <v>223354.84214680918</v>
      </c>
      <c r="K83" s="19">
        <f t="shared" si="5"/>
        <v>261941.6271745069</v>
      </c>
      <c r="L83" s="19">
        <f t="shared" si="5"/>
        <v>313719.48129761993</v>
      </c>
      <c r="M83" s="19">
        <f t="shared" si="5"/>
        <v>410463.1543449873</v>
      </c>
      <c r="N83" s="19">
        <f t="shared" si="5"/>
        <v>426560.99366286315</v>
      </c>
      <c r="O83" s="19">
        <f t="shared" si="5"/>
        <v>389082.85665068415</v>
      </c>
      <c r="P83" s="19">
        <f t="shared" si="5"/>
        <v>354092.51415970316</v>
      </c>
      <c r="Q83" s="27">
        <f t="shared" si="5"/>
        <v>449585.84905296768</v>
      </c>
    </row>
    <row r="84" spans="1:17" ht="15" thickTop="1" x14ac:dyDescent="0.3">
      <c r="A84" s="7"/>
      <c r="B84" s="14"/>
      <c r="C84" s="14"/>
      <c r="D84" s="15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5"/>
    </row>
    <row r="85" spans="1:17" x14ac:dyDescent="0.3">
      <c r="A85" s="7"/>
      <c r="B85" s="14"/>
      <c r="C85" s="14" t="s">
        <v>116</v>
      </c>
      <c r="D85" s="15"/>
      <c r="E85" s="18">
        <f>E81</f>
        <v>2186.1988169103861</v>
      </c>
      <c r="F85" s="18">
        <f t="shared" ref="F85:P85" si="6">F81</f>
        <v>1925.8324175477028</v>
      </c>
      <c r="G85" s="18">
        <f t="shared" si="6"/>
        <v>1690.5832246541979</v>
      </c>
      <c r="H85" s="18">
        <f t="shared" si="6"/>
        <v>1225.7476179003718</v>
      </c>
      <c r="I85" s="18">
        <f t="shared" si="6"/>
        <v>1415.8384160101411</v>
      </c>
      <c r="J85" s="18">
        <f t="shared" si="6"/>
        <v>1436.8696171045303</v>
      </c>
      <c r="K85" s="18">
        <f t="shared" si="6"/>
        <v>1651.9588131457567</v>
      </c>
      <c r="L85" s="18">
        <f t="shared" si="6"/>
        <v>1763.9440088272095</v>
      </c>
      <c r="M85" s="18">
        <f t="shared" si="6"/>
        <v>1937.5576086044312</v>
      </c>
      <c r="N85" s="18">
        <f t="shared" si="6"/>
        <v>2156.7184133529668</v>
      </c>
      <c r="O85" s="18">
        <f t="shared" si="6"/>
        <v>2113.6768045425415</v>
      </c>
      <c r="P85" s="18">
        <f t="shared" si="6"/>
        <v>2328.6939868927002</v>
      </c>
      <c r="Q85" s="26">
        <f>SUM(E85:P85)</f>
        <v>21833.619745492935</v>
      </c>
    </row>
    <row r="86" spans="1:17" ht="15" thickBot="1" x14ac:dyDescent="0.35">
      <c r="A86" s="7"/>
      <c r="B86" s="14"/>
      <c r="C86" s="14" t="s">
        <v>117</v>
      </c>
      <c r="D86" s="15"/>
      <c r="E86" s="19">
        <f>E83-E85</f>
        <v>352658.50194254401</v>
      </c>
      <c r="F86" s="19">
        <f t="shared" ref="F86:Q86" si="7">F83-F85</f>
        <v>253320.19732189502</v>
      </c>
      <c r="G86" s="19">
        <f t="shared" si="7"/>
        <v>274239.04523963953</v>
      </c>
      <c r="H86" s="19">
        <f t="shared" si="7"/>
        <v>267206.76582972571</v>
      </c>
      <c r="I86" s="19">
        <f t="shared" si="7"/>
        <v>245955.0970044671</v>
      </c>
      <c r="J86" s="19">
        <f t="shared" si="7"/>
        <v>221917.97252970465</v>
      </c>
      <c r="K86" s="19">
        <f t="shared" si="7"/>
        <v>260289.66836136114</v>
      </c>
      <c r="L86" s="19">
        <f t="shared" si="7"/>
        <v>311955.53728879272</v>
      </c>
      <c r="M86" s="19">
        <f t="shared" si="7"/>
        <v>408525.59673638287</v>
      </c>
      <c r="N86" s="19">
        <f t="shared" si="7"/>
        <v>424404.27524951019</v>
      </c>
      <c r="O86" s="19">
        <f t="shared" si="7"/>
        <v>386969.1798461416</v>
      </c>
      <c r="P86" s="19">
        <f t="shared" si="7"/>
        <v>351763.82017281046</v>
      </c>
      <c r="Q86" s="27">
        <f t="shared" si="7"/>
        <v>427752.22930747474</v>
      </c>
    </row>
    <row r="87" spans="1:17" ht="15" thickTop="1" x14ac:dyDescent="0.3">
      <c r="A87" s="7"/>
      <c r="B87" s="14"/>
      <c r="C87" s="14"/>
      <c r="D87" s="15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5"/>
    </row>
    <row r="88" spans="1:17" x14ac:dyDescent="0.3">
      <c r="A88" s="7"/>
      <c r="B88" s="7"/>
      <c r="C88" s="7"/>
      <c r="D88" s="11"/>
      <c r="E88" s="1">
        <v>42278</v>
      </c>
      <c r="F88" s="1">
        <v>42309</v>
      </c>
      <c r="G88" s="1">
        <v>42339</v>
      </c>
      <c r="H88" s="1">
        <v>42370</v>
      </c>
      <c r="I88" s="1">
        <v>42401</v>
      </c>
      <c r="J88" s="1">
        <v>42430</v>
      </c>
      <c r="K88" s="1">
        <v>42461</v>
      </c>
      <c r="L88" s="1">
        <v>42491</v>
      </c>
      <c r="M88" s="1">
        <v>42522</v>
      </c>
      <c r="N88" s="1">
        <v>42552</v>
      </c>
      <c r="O88" s="1">
        <v>42583</v>
      </c>
      <c r="P88" s="1">
        <v>42614</v>
      </c>
      <c r="Q88" s="1" t="s">
        <v>141</v>
      </c>
    </row>
    <row r="89" spans="1:17" x14ac:dyDescent="0.3">
      <c r="A89" s="17" t="s">
        <v>2</v>
      </c>
      <c r="B89" s="2" t="s">
        <v>83</v>
      </c>
      <c r="C89" s="2" t="s">
        <v>137</v>
      </c>
      <c r="D89" s="3"/>
      <c r="E89" s="4">
        <v>42278</v>
      </c>
      <c r="F89" s="4">
        <v>42309</v>
      </c>
      <c r="G89" s="4">
        <v>42339</v>
      </c>
      <c r="H89" s="4">
        <v>42370</v>
      </c>
      <c r="I89" s="4">
        <v>42401</v>
      </c>
      <c r="J89" s="4">
        <v>42430</v>
      </c>
      <c r="K89" s="4">
        <v>42461</v>
      </c>
      <c r="L89" s="4">
        <v>42491</v>
      </c>
      <c r="M89" s="4">
        <v>42522</v>
      </c>
      <c r="N89" s="4">
        <v>42552</v>
      </c>
      <c r="O89" s="4">
        <v>42583</v>
      </c>
      <c r="P89" s="4">
        <v>42614</v>
      </c>
      <c r="Q89" s="4" t="s">
        <v>130</v>
      </c>
    </row>
    <row r="90" spans="1:17" x14ac:dyDescent="0.3">
      <c r="A90" s="20"/>
      <c r="B90" s="7"/>
      <c r="C90" s="7"/>
      <c r="D90" s="11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</row>
    <row r="91" spans="1:17" x14ac:dyDescent="0.3">
      <c r="A91" s="7">
        <v>1</v>
      </c>
      <c r="B91" s="13" t="s">
        <v>119</v>
      </c>
      <c r="C91" s="7" t="s">
        <v>120</v>
      </c>
      <c r="D91" s="11"/>
      <c r="E91" s="18">
        <f>IF('Load Factors'!D81=0,0,Energy!E90/'Load Factors'!D81/'Load Factors'!D$84)</f>
        <v>2635.2000465393062</v>
      </c>
      <c r="F91" s="18">
        <f>IF('Load Factors'!E81=0,0,Energy!F90/'Load Factors'!E81/'Load Factors'!E$84)</f>
        <v>1414.8000249862671</v>
      </c>
      <c r="G91" s="18">
        <f>IF('Load Factors'!F81=0,0,Energy!G90/'Load Factors'!F81/'Load Factors'!F$84)</f>
        <v>1760.4000310897827</v>
      </c>
      <c r="H91" s="18">
        <f>IF('Load Factors'!G81=0,0,Energy!H90/'Load Factors'!G81/'Load Factors'!G$84)</f>
        <v>2494.800048828125</v>
      </c>
      <c r="I91" s="18">
        <f>IF('Load Factors'!H81=0,0,Energy!I90/'Load Factors'!H81/'Load Factors'!H$84)</f>
        <v>2764.800048828125</v>
      </c>
      <c r="J91" s="18">
        <f>IF('Load Factors'!I81=0,0,Energy!J90/'Load Factors'!I81/'Load Factors'!I$84)</f>
        <v>4244.400146484375</v>
      </c>
      <c r="K91" s="18">
        <f>IF('Load Factors'!J81=0,0,Energy!K90/'Load Factors'!J81/'Load Factors'!J$84)</f>
        <v>6199.199951171875</v>
      </c>
      <c r="L91" s="18">
        <f>IF('Load Factors'!K81=0,0,Energy!L90/'Load Factors'!K81/'Load Factors'!K$84)</f>
        <v>7030.800048828125</v>
      </c>
      <c r="M91" s="18">
        <f>IF('Load Factors'!L81=0,0,Energy!M90/'Load Factors'!L81/'Load Factors'!L$84)</f>
        <v>7041.60009765625</v>
      </c>
      <c r="N91" s="18">
        <f>IF('Load Factors'!M81=0,0,Energy!N90/'Load Factors'!M81/'Load Factors'!M$84)</f>
        <v>7743.60009765625</v>
      </c>
      <c r="O91" s="18">
        <f>IF('Load Factors'!N81=0,0,Energy!O90/'Load Factors'!N81/'Load Factors'!N$84)</f>
        <v>7452.0002441406259</v>
      </c>
      <c r="P91" s="18">
        <f>IF('Load Factors'!O81=0,0,Energy!P90/'Load Factors'!O81/'Load Factors'!O$84)</f>
        <v>2311.199951171875</v>
      </c>
      <c r="Q91" s="26">
        <f t="shared" ref="Q91:Q92" si="8">MAX(E91:P91)</f>
        <v>7743.60009765625</v>
      </c>
    </row>
    <row r="92" spans="1:17" x14ac:dyDescent="0.3">
      <c r="A92" s="7">
        <v>2</v>
      </c>
      <c r="B92" s="13" t="s">
        <v>121</v>
      </c>
      <c r="C92" s="7" t="s">
        <v>122</v>
      </c>
      <c r="D92" s="11"/>
      <c r="E92" s="18">
        <f>IF('Load Factors'!D82=0,0,Energy!E91/'Load Factors'!D82/'Load Factors'!D$84)</f>
        <v>5820</v>
      </c>
      <c r="F92" s="18">
        <f>IF('Load Factors'!E82=0,0,Energy!F91/'Load Factors'!E82/'Load Factors'!E$84)</f>
        <v>3732.0000000000005</v>
      </c>
      <c r="G92" s="18">
        <f>IF('Load Factors'!F82=0,0,Energy!G91/'Load Factors'!F82/'Load Factors'!F$84)</f>
        <v>4452</v>
      </c>
      <c r="H92" s="18">
        <f>IF('Load Factors'!G82=0,0,Energy!H91/'Load Factors'!G82/'Load Factors'!G$84)</f>
        <v>4056</v>
      </c>
      <c r="I92" s="18">
        <f>IF('Load Factors'!H82=0,0,Energy!I91/'Load Factors'!H82/'Load Factors'!H$84)</f>
        <v>4764</v>
      </c>
      <c r="J92" s="18">
        <f>IF('Load Factors'!I82=0,0,Energy!J91/'Load Factors'!I82/'Load Factors'!I$84)</f>
        <v>6516</v>
      </c>
      <c r="K92" s="18">
        <f>IF('Load Factors'!J82=0,0,Energy!K91/'Load Factors'!J82/'Load Factors'!J$84)</f>
        <v>5832</v>
      </c>
      <c r="L92" s="18">
        <f>IF('Load Factors'!K82=0,0,Energy!L91/'Load Factors'!K82/'Load Factors'!K$84)</f>
        <v>6696</v>
      </c>
      <c r="M92" s="18">
        <f>IF('Load Factors'!L82=0,0,Energy!M91/'Load Factors'!L82/'Load Factors'!L$84)</f>
        <v>8184.0000000000009</v>
      </c>
      <c r="N92" s="18">
        <f>IF('Load Factors'!M82=0,0,Energy!N91/'Load Factors'!M82/'Load Factors'!M$84)</f>
        <v>7956</v>
      </c>
      <c r="O92" s="18">
        <f>IF('Load Factors'!N82=0,0,Energy!O91/'Load Factors'!N82/'Load Factors'!N$84)</f>
        <v>7260</v>
      </c>
      <c r="P92" s="18">
        <f>IF('Load Factors'!O82=0,0,Energy!P91/'Load Factors'!O82/'Load Factors'!O$84)</f>
        <v>6696</v>
      </c>
      <c r="Q92" s="26">
        <f t="shared" si="8"/>
        <v>8184.0000000000009</v>
      </c>
    </row>
    <row r="93" spans="1:17" ht="15" thickBot="1" x14ac:dyDescent="0.35">
      <c r="A93" s="7"/>
      <c r="B93" s="14"/>
      <c r="C93" s="14" t="s">
        <v>123</v>
      </c>
      <c r="D93" s="15"/>
      <c r="E93" s="19">
        <f>SUM(E91:E92)</f>
        <v>8455.2000465393066</v>
      </c>
      <c r="F93" s="19">
        <f t="shared" ref="F93:Q93" si="9">SUM(F91:F92)</f>
        <v>5146.8000249862671</v>
      </c>
      <c r="G93" s="19">
        <f t="shared" si="9"/>
        <v>6212.4000310897827</v>
      </c>
      <c r="H93" s="19">
        <f t="shared" si="9"/>
        <v>6550.800048828125</v>
      </c>
      <c r="I93" s="19">
        <f t="shared" si="9"/>
        <v>7528.800048828125</v>
      </c>
      <c r="J93" s="19">
        <f t="shared" si="9"/>
        <v>10760.400146484375</v>
      </c>
      <c r="K93" s="19">
        <f t="shared" si="9"/>
        <v>12031.199951171875</v>
      </c>
      <c r="L93" s="19">
        <f t="shared" si="9"/>
        <v>13726.800048828125</v>
      </c>
      <c r="M93" s="19">
        <f t="shared" si="9"/>
        <v>15225.60009765625</v>
      </c>
      <c r="N93" s="19">
        <f t="shared" si="9"/>
        <v>15699.60009765625</v>
      </c>
      <c r="O93" s="19">
        <f t="shared" si="9"/>
        <v>14712.000244140625</v>
      </c>
      <c r="P93" s="19">
        <f t="shared" si="9"/>
        <v>9007.199951171875</v>
      </c>
      <c r="Q93" s="27">
        <f t="shared" si="9"/>
        <v>15927.60009765625</v>
      </c>
    </row>
    <row r="94" spans="1:17" ht="15" thickTop="1" x14ac:dyDescent="0.3"/>
    <row r="95" spans="1:17" x14ac:dyDescent="0.3">
      <c r="C95" s="2" t="s">
        <v>125</v>
      </c>
      <c r="D95" s="11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5"/>
    </row>
    <row r="96" spans="1:17" x14ac:dyDescent="0.3">
      <c r="C96" s="7"/>
      <c r="D96" s="11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5"/>
    </row>
    <row r="97" spans="1:17" ht="15" thickBot="1" x14ac:dyDescent="0.35">
      <c r="C97" s="14" t="s">
        <v>126</v>
      </c>
      <c r="D97" s="15"/>
      <c r="E97" s="21">
        <f>E93+E83+E47</f>
        <v>1674154.5126001458</v>
      </c>
      <c r="F97" s="21">
        <f t="shared" ref="F97:Q97" si="10">F93+F83+F47</f>
        <v>1211046.2543892281</v>
      </c>
      <c r="G97" s="21">
        <f t="shared" si="10"/>
        <v>1362626.3104592969</v>
      </c>
      <c r="H97" s="21">
        <f t="shared" si="10"/>
        <v>1241634.49602956</v>
      </c>
      <c r="I97" s="21">
        <f t="shared" si="10"/>
        <v>1218663.6262016119</v>
      </c>
      <c r="J97" s="21">
        <f t="shared" si="10"/>
        <v>1186946.711454863</v>
      </c>
      <c r="K97" s="21">
        <f t="shared" si="10"/>
        <v>1317952.1342528029</v>
      </c>
      <c r="L97" s="21">
        <f t="shared" si="10"/>
        <v>1552030.1423730662</v>
      </c>
      <c r="M97" s="21">
        <f t="shared" si="10"/>
        <v>1992851.2139227169</v>
      </c>
      <c r="N97" s="21">
        <f t="shared" si="10"/>
        <v>2031220.9029062176</v>
      </c>
      <c r="O97" s="21">
        <f t="shared" si="10"/>
        <v>1919997.1066756994</v>
      </c>
      <c r="P97" s="21">
        <f t="shared" si="10"/>
        <v>1740770.0272037401</v>
      </c>
      <c r="Q97" s="29">
        <f t="shared" si="10"/>
        <v>2103469.6348102391</v>
      </c>
    </row>
    <row r="98" spans="1:17" ht="15" thickTop="1" x14ac:dyDescent="0.3">
      <c r="C98" s="14"/>
      <c r="D98" s="15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5"/>
    </row>
    <row r="99" spans="1:17" x14ac:dyDescent="0.3">
      <c r="C99" s="14" t="s">
        <v>127</v>
      </c>
      <c r="D99" s="15"/>
      <c r="E99" s="18">
        <f>E85+E49</f>
        <v>73709.839962050319</v>
      </c>
      <c r="F99" s="18">
        <f t="shared" ref="F99:Q99" si="11">F85+F49</f>
        <v>58260.803674399853</v>
      </c>
      <c r="G99" s="18">
        <f t="shared" si="11"/>
        <v>57357.484436154366</v>
      </c>
      <c r="H99" s="18">
        <f t="shared" si="11"/>
        <v>57386.538840472691</v>
      </c>
      <c r="I99" s="18">
        <f t="shared" si="11"/>
        <v>58911.389621049166</v>
      </c>
      <c r="J99" s="18">
        <f t="shared" si="11"/>
        <v>58918.050880819559</v>
      </c>
      <c r="K99" s="18">
        <f t="shared" si="11"/>
        <v>60633.139979735017</v>
      </c>
      <c r="L99" s="18">
        <f t="shared" si="11"/>
        <v>66349.275025367737</v>
      </c>
      <c r="M99" s="18">
        <f t="shared" si="11"/>
        <v>80194.488661766052</v>
      </c>
      <c r="N99" s="18">
        <f t="shared" si="11"/>
        <v>80380.349638938904</v>
      </c>
      <c r="O99" s="18">
        <f t="shared" si="11"/>
        <v>80707.357583045959</v>
      </c>
      <c r="P99" s="18">
        <f t="shared" si="11"/>
        <v>75304.515726089478</v>
      </c>
      <c r="Q99" s="26">
        <f t="shared" si="11"/>
        <v>808113.23402988911</v>
      </c>
    </row>
    <row r="100" spans="1:17" ht="15" thickBot="1" x14ac:dyDescent="0.35">
      <c r="C100" s="14" t="s">
        <v>128</v>
      </c>
      <c r="D100" s="15"/>
      <c r="E100" s="19">
        <f>E97-E99</f>
        <v>1600444.6726380954</v>
      </c>
      <c r="F100" s="19">
        <f t="shared" ref="F100:Q100" si="12">F97-F99</f>
        <v>1152785.4507148282</v>
      </c>
      <c r="G100" s="19">
        <f t="shared" si="12"/>
        <v>1305268.8260231426</v>
      </c>
      <c r="H100" s="19">
        <f t="shared" si="12"/>
        <v>1184247.9571890873</v>
      </c>
      <c r="I100" s="19">
        <f t="shared" si="12"/>
        <v>1159752.2365805628</v>
      </c>
      <c r="J100" s="19">
        <f t="shared" si="12"/>
        <v>1128028.6605740434</v>
      </c>
      <c r="K100" s="19">
        <f t="shared" si="12"/>
        <v>1257318.9942730679</v>
      </c>
      <c r="L100" s="19">
        <f t="shared" si="12"/>
        <v>1485680.8673476984</v>
      </c>
      <c r="M100" s="19">
        <f t="shared" si="12"/>
        <v>1912656.7252609509</v>
      </c>
      <c r="N100" s="19">
        <f t="shared" si="12"/>
        <v>1950840.5532672787</v>
      </c>
      <c r="O100" s="19">
        <f t="shared" si="12"/>
        <v>1839289.7490926534</v>
      </c>
      <c r="P100" s="19">
        <f t="shared" si="12"/>
        <v>1665465.5114776506</v>
      </c>
      <c r="Q100" s="27">
        <f t="shared" si="12"/>
        <v>1295356.40078035</v>
      </c>
    </row>
    <row r="101" spans="1:17" ht="15" thickTop="1" x14ac:dyDescent="0.3"/>
    <row r="102" spans="1:17" x14ac:dyDescent="0.3">
      <c r="A102" s="7" t="s">
        <v>0</v>
      </c>
      <c r="B102" s="14"/>
      <c r="C102" s="14"/>
      <c r="D102" s="15"/>
      <c r="E102" s="14"/>
      <c r="F102" s="14"/>
      <c r="G102" s="14"/>
      <c r="H102" s="14"/>
      <c r="I102" s="14"/>
      <c r="J102" s="14"/>
      <c r="K102" s="30" t="s">
        <v>155</v>
      </c>
      <c r="L102" s="14"/>
      <c r="M102" s="14"/>
      <c r="N102" s="14"/>
      <c r="O102" s="14"/>
      <c r="P102" s="14"/>
      <c r="Q102" s="30" t="s">
        <v>155</v>
      </c>
    </row>
    <row r="103" spans="1:17" x14ac:dyDescent="0.3">
      <c r="A103" s="7" t="s">
        <v>160</v>
      </c>
      <c r="B103" s="14"/>
      <c r="C103" s="14"/>
      <c r="D103" s="15"/>
      <c r="E103" s="14"/>
      <c r="F103" s="14"/>
      <c r="G103" s="14"/>
      <c r="H103" s="14"/>
      <c r="I103" s="14"/>
      <c r="J103" s="14"/>
      <c r="K103" s="30" t="s">
        <v>156</v>
      </c>
      <c r="L103" s="14"/>
      <c r="M103" s="14"/>
      <c r="N103" s="14"/>
      <c r="O103" s="14"/>
      <c r="P103" s="14"/>
      <c r="Q103" s="30" t="s">
        <v>156</v>
      </c>
    </row>
    <row r="104" spans="1:17" x14ac:dyDescent="0.3">
      <c r="A104" s="7" t="s">
        <v>124</v>
      </c>
      <c r="B104" s="14"/>
      <c r="C104" s="14"/>
      <c r="D104" s="15"/>
      <c r="E104" s="14"/>
      <c r="F104" s="14"/>
      <c r="G104" s="14"/>
      <c r="H104" s="14"/>
      <c r="I104" s="14"/>
      <c r="J104" s="14"/>
      <c r="K104" s="30" t="s">
        <v>171</v>
      </c>
      <c r="L104" s="14"/>
      <c r="M104" s="14"/>
      <c r="N104" s="14"/>
      <c r="O104" s="14"/>
      <c r="P104" s="14"/>
      <c r="Q104" s="30" t="s">
        <v>171</v>
      </c>
    </row>
    <row r="105" spans="1:17" x14ac:dyDescent="0.3">
      <c r="A105" s="7"/>
      <c r="B105" s="14"/>
      <c r="C105" s="14"/>
      <c r="D105" s="15"/>
      <c r="E105" s="14"/>
      <c r="F105" s="14"/>
      <c r="G105" s="14"/>
      <c r="H105" s="14"/>
      <c r="I105" s="14"/>
      <c r="J105" s="14"/>
      <c r="K105" s="30" t="s">
        <v>157</v>
      </c>
      <c r="L105" s="14"/>
      <c r="M105" s="14"/>
      <c r="N105" s="14"/>
      <c r="O105" s="14"/>
      <c r="P105" s="14"/>
      <c r="Q105" s="30" t="s">
        <v>157</v>
      </c>
    </row>
    <row r="106" spans="1:17" x14ac:dyDescent="0.3">
      <c r="A106" s="7"/>
      <c r="B106" s="14"/>
      <c r="C106" s="14"/>
      <c r="D106" s="15"/>
      <c r="E106" s="14"/>
      <c r="F106" s="14"/>
      <c r="G106" s="14"/>
      <c r="H106" s="14"/>
      <c r="I106" s="14"/>
      <c r="J106" s="14"/>
      <c r="K106" s="30" t="s">
        <v>180</v>
      </c>
      <c r="L106" s="14"/>
      <c r="M106" s="14"/>
      <c r="N106" s="14"/>
      <c r="O106" s="14"/>
      <c r="P106" s="14"/>
      <c r="Q106" s="30" t="s">
        <v>181</v>
      </c>
    </row>
    <row r="107" spans="1:17" x14ac:dyDescent="0.3">
      <c r="A107" s="7"/>
      <c r="B107" s="14"/>
      <c r="C107" s="14"/>
      <c r="D107" s="15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30"/>
    </row>
    <row r="108" spans="1:17" x14ac:dyDescent="0.3">
      <c r="A108" s="7"/>
      <c r="B108" s="7"/>
      <c r="C108" s="7"/>
      <c r="D108" s="11"/>
      <c r="E108" s="1">
        <v>42278</v>
      </c>
      <c r="F108" s="1">
        <v>42309</v>
      </c>
      <c r="G108" s="1">
        <v>42339</v>
      </c>
      <c r="H108" s="1">
        <v>42370</v>
      </c>
      <c r="I108" s="1">
        <v>42401</v>
      </c>
      <c r="J108" s="1">
        <v>42430</v>
      </c>
      <c r="K108" s="1">
        <v>42461</v>
      </c>
      <c r="L108" s="1">
        <v>42491</v>
      </c>
      <c r="M108" s="1">
        <v>42522</v>
      </c>
      <c r="N108" s="1">
        <v>42552</v>
      </c>
      <c r="O108" s="1">
        <v>42583</v>
      </c>
      <c r="P108" s="1">
        <v>42614</v>
      </c>
      <c r="Q108" s="1" t="s">
        <v>141</v>
      </c>
    </row>
    <row r="109" spans="1:17" x14ac:dyDescent="0.3">
      <c r="A109" s="17" t="s">
        <v>2</v>
      </c>
      <c r="B109" s="2" t="s">
        <v>3</v>
      </c>
      <c r="C109" s="2" t="s">
        <v>138</v>
      </c>
      <c r="D109" s="3"/>
      <c r="E109" s="4">
        <v>42278</v>
      </c>
      <c r="F109" s="4">
        <v>42309</v>
      </c>
      <c r="G109" s="4">
        <v>42339</v>
      </c>
      <c r="H109" s="4">
        <v>42370</v>
      </c>
      <c r="I109" s="4">
        <v>42401</v>
      </c>
      <c r="J109" s="4">
        <v>42430</v>
      </c>
      <c r="K109" s="4">
        <v>42461</v>
      </c>
      <c r="L109" s="4">
        <v>42491</v>
      </c>
      <c r="M109" s="4">
        <v>42522</v>
      </c>
      <c r="N109" s="4">
        <v>42552</v>
      </c>
      <c r="O109" s="4">
        <v>42583</v>
      </c>
      <c r="P109" s="4">
        <v>42614</v>
      </c>
      <c r="Q109" s="4" t="s">
        <v>130</v>
      </c>
    </row>
    <row r="110" spans="1:17" x14ac:dyDescent="0.3">
      <c r="A110" s="5"/>
      <c r="B110" s="5"/>
      <c r="C110" s="5"/>
      <c r="D110" s="6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5"/>
    </row>
    <row r="111" spans="1:17" x14ac:dyDescent="0.3">
      <c r="A111" s="7">
        <v>1</v>
      </c>
      <c r="B111" s="8" t="s">
        <v>6</v>
      </c>
      <c r="C111" s="7" t="s">
        <v>7</v>
      </c>
      <c r="D111" s="22">
        <v>1.09135</v>
      </c>
      <c r="E111" s="18">
        <f t="shared" ref="E111:P111" si="13">$D111*E10</f>
        <v>507103.03297042148</v>
      </c>
      <c r="F111" s="18">
        <f t="shared" si="13"/>
        <v>313806.33905941219</v>
      </c>
      <c r="G111" s="18">
        <f t="shared" si="13"/>
        <v>470922.24245937227</v>
      </c>
      <c r="H111" s="18">
        <f t="shared" si="13"/>
        <v>354347.81884299434</v>
      </c>
      <c r="I111" s="18">
        <f t="shared" si="13"/>
        <v>318265.36051219725</v>
      </c>
      <c r="J111" s="18">
        <f t="shared" si="13"/>
        <v>299726.37913276948</v>
      </c>
      <c r="K111" s="18">
        <f t="shared" si="13"/>
        <v>363650.46270081855</v>
      </c>
      <c r="L111" s="18">
        <f t="shared" si="13"/>
        <v>512076.30296910461</v>
      </c>
      <c r="M111" s="18">
        <f t="shared" si="13"/>
        <v>736955.74784384889</v>
      </c>
      <c r="N111" s="18">
        <f t="shared" si="13"/>
        <v>754234.92490942695</v>
      </c>
      <c r="O111" s="18">
        <f t="shared" si="13"/>
        <v>677169.92539679806</v>
      </c>
      <c r="P111" s="18">
        <f t="shared" si="13"/>
        <v>553594.9549076705</v>
      </c>
      <c r="Q111" s="26">
        <f t="shared" ref="Q111:Q147" si="14">MAX(E111:P111)</f>
        <v>754234.92490942695</v>
      </c>
    </row>
    <row r="112" spans="1:17" x14ac:dyDescent="0.3">
      <c r="A112" s="7">
        <v>2</v>
      </c>
      <c r="B112" s="8" t="s">
        <v>8</v>
      </c>
      <c r="C112" s="7" t="s">
        <v>9</v>
      </c>
      <c r="D112" s="22">
        <v>1.09135</v>
      </c>
      <c r="E112" s="18">
        <f t="shared" ref="E112:P112" si="15">$D112*E11</f>
        <v>88409.664128914374</v>
      </c>
      <c r="F112" s="18">
        <f t="shared" si="15"/>
        <v>54620.490809829753</v>
      </c>
      <c r="G112" s="18">
        <f t="shared" si="15"/>
        <v>60870.137664693219</v>
      </c>
      <c r="H112" s="18">
        <f t="shared" si="15"/>
        <v>61541.305424932136</v>
      </c>
      <c r="I112" s="18">
        <f t="shared" si="15"/>
        <v>68359.969820162005</v>
      </c>
      <c r="J112" s="18">
        <f t="shared" si="15"/>
        <v>58775.218424295752</v>
      </c>
      <c r="K112" s="18">
        <f t="shared" si="15"/>
        <v>60569.973577035162</v>
      </c>
      <c r="L112" s="18">
        <f t="shared" si="15"/>
        <v>81905.55606341509</v>
      </c>
      <c r="M112" s="18">
        <f t="shared" si="15"/>
        <v>103721.97318122577</v>
      </c>
      <c r="N112" s="18">
        <f t="shared" si="15"/>
        <v>102584.59860114395</v>
      </c>
      <c r="O112" s="18">
        <f t="shared" si="15"/>
        <v>93350.398501343705</v>
      </c>
      <c r="P112" s="18">
        <f t="shared" si="15"/>
        <v>96082.180234845408</v>
      </c>
      <c r="Q112" s="26">
        <f t="shared" si="14"/>
        <v>103721.97318122577</v>
      </c>
    </row>
    <row r="113" spans="1:17" x14ac:dyDescent="0.3">
      <c r="A113" s="7">
        <v>3</v>
      </c>
      <c r="B113" s="8" t="s">
        <v>10</v>
      </c>
      <c r="C113" s="7" t="s">
        <v>11</v>
      </c>
      <c r="D113" s="22">
        <v>1.09135</v>
      </c>
      <c r="E113" s="18">
        <f t="shared" ref="E113:P113" si="16">$D113*E12</f>
        <v>6583.2020644990071</v>
      </c>
      <c r="F113" s="18">
        <f t="shared" si="16"/>
        <v>6366.6935006236445</v>
      </c>
      <c r="G113" s="18">
        <f t="shared" si="16"/>
        <v>5290.1665227784715</v>
      </c>
      <c r="H113" s="18">
        <f t="shared" si="16"/>
        <v>3958.4938864029396</v>
      </c>
      <c r="I113" s="18">
        <f t="shared" si="16"/>
        <v>5528.9360232131985</v>
      </c>
      <c r="J113" s="18">
        <f t="shared" si="16"/>
        <v>5328.1231873019824</v>
      </c>
      <c r="K113" s="18">
        <f t="shared" si="16"/>
        <v>4630.660490947037</v>
      </c>
      <c r="L113" s="18">
        <f t="shared" si="16"/>
        <v>4540.5528380032274</v>
      </c>
      <c r="M113" s="18">
        <f t="shared" si="16"/>
        <v>4748.1314990920037</v>
      </c>
      <c r="N113" s="18">
        <f t="shared" si="16"/>
        <v>4087.2491173093476</v>
      </c>
      <c r="O113" s="18">
        <f t="shared" si="16"/>
        <v>4375.1502957937328</v>
      </c>
      <c r="P113" s="18">
        <f t="shared" si="16"/>
        <v>5488.360462869874</v>
      </c>
      <c r="Q113" s="26">
        <f t="shared" si="14"/>
        <v>6583.2020644990071</v>
      </c>
    </row>
    <row r="114" spans="1:17" x14ac:dyDescent="0.3">
      <c r="A114" s="7">
        <v>4</v>
      </c>
      <c r="B114" s="8" t="s">
        <v>12</v>
      </c>
      <c r="C114" s="7" t="s">
        <v>13</v>
      </c>
      <c r="D114" s="22">
        <v>1.0721099999999999</v>
      </c>
      <c r="E114" s="18">
        <f t="shared" ref="E114:P114" si="17">$D114*E13</f>
        <v>282.52066157670703</v>
      </c>
      <c r="F114" s="18">
        <f t="shared" si="17"/>
        <v>176.18802327417706</v>
      </c>
      <c r="G114" s="18">
        <f t="shared" si="17"/>
        <v>147.89971417854395</v>
      </c>
      <c r="H114" s="18">
        <f t="shared" si="17"/>
        <v>226.92629035020158</v>
      </c>
      <c r="I114" s="18">
        <f t="shared" si="17"/>
        <v>286.68806062996998</v>
      </c>
      <c r="J114" s="18">
        <f t="shared" si="17"/>
        <v>231.95908529128687</v>
      </c>
      <c r="K114" s="18">
        <f t="shared" si="17"/>
        <v>30.158443025649415</v>
      </c>
      <c r="L114" s="18">
        <f t="shared" si="17"/>
        <v>43.344504702266747</v>
      </c>
      <c r="M114" s="18">
        <f t="shared" si="17"/>
        <v>43.864524425295293</v>
      </c>
      <c r="N114" s="18">
        <f t="shared" si="17"/>
        <v>62.85999483933557</v>
      </c>
      <c r="O114" s="18">
        <f t="shared" si="17"/>
        <v>124.55511394340158</v>
      </c>
      <c r="P114" s="18">
        <f t="shared" si="17"/>
        <v>289.28053093112237</v>
      </c>
      <c r="Q114" s="26">
        <f t="shared" si="14"/>
        <v>289.28053093112237</v>
      </c>
    </row>
    <row r="115" spans="1:17" x14ac:dyDescent="0.3">
      <c r="A115" s="7">
        <v>5</v>
      </c>
      <c r="B115" s="8" t="s">
        <v>14</v>
      </c>
      <c r="C115" s="7" t="s">
        <v>15</v>
      </c>
      <c r="D115" s="22">
        <v>1.09135</v>
      </c>
      <c r="E115" s="18">
        <f t="shared" ref="E115:P115" si="18">$D115*E14</f>
        <v>8362.5763272999993</v>
      </c>
      <c r="F115" s="18">
        <f t="shared" si="18"/>
        <v>8373.4614521999993</v>
      </c>
      <c r="G115" s="18">
        <f t="shared" si="18"/>
        <v>8366.5608461499996</v>
      </c>
      <c r="H115" s="18">
        <f t="shared" si="18"/>
        <v>8371.9171919500004</v>
      </c>
      <c r="I115" s="18">
        <f t="shared" si="18"/>
        <v>8409.4978292000014</v>
      </c>
      <c r="J115" s="18">
        <f t="shared" si="18"/>
        <v>8383.1515488500008</v>
      </c>
      <c r="K115" s="18">
        <f t="shared" si="18"/>
        <v>7886.4978081500003</v>
      </c>
      <c r="L115" s="18">
        <f t="shared" si="18"/>
        <v>9627.4738956499987</v>
      </c>
      <c r="M115" s="18">
        <f t="shared" si="18"/>
        <v>8385.5372399500011</v>
      </c>
      <c r="N115" s="18">
        <f t="shared" si="18"/>
        <v>8468.2986758499992</v>
      </c>
      <c r="O115" s="18">
        <f t="shared" si="18"/>
        <v>8447.2334381500004</v>
      </c>
      <c r="P115" s="18">
        <f t="shared" si="18"/>
        <v>8489.0528788000011</v>
      </c>
      <c r="Q115" s="26">
        <f t="shared" si="14"/>
        <v>9627.4738956499987</v>
      </c>
    </row>
    <row r="116" spans="1:17" x14ac:dyDescent="0.3">
      <c r="A116" s="7">
        <v>6</v>
      </c>
      <c r="B116" s="8" t="s">
        <v>16</v>
      </c>
      <c r="C116" s="7" t="s">
        <v>17</v>
      </c>
      <c r="D116" s="22">
        <v>1.09135</v>
      </c>
      <c r="E116" s="18">
        <f t="shared" ref="E116:P116" si="19">$D116*E15</f>
        <v>251.77881040000003</v>
      </c>
      <c r="F116" s="18">
        <f t="shared" si="19"/>
        <v>252.61478450000001</v>
      </c>
      <c r="G116" s="18">
        <f t="shared" si="19"/>
        <v>253.03168019999998</v>
      </c>
      <c r="H116" s="18">
        <f t="shared" si="19"/>
        <v>252.13022509999999</v>
      </c>
      <c r="I116" s="18">
        <f t="shared" si="19"/>
        <v>252.2677352</v>
      </c>
      <c r="J116" s="18">
        <f t="shared" si="19"/>
        <v>252.2677352</v>
      </c>
      <c r="K116" s="18">
        <f t="shared" si="19"/>
        <v>252.26773520000003</v>
      </c>
      <c r="L116" s="18">
        <f t="shared" si="19"/>
        <v>252.2677352</v>
      </c>
      <c r="M116" s="18">
        <f t="shared" si="19"/>
        <v>252.71518870000003</v>
      </c>
      <c r="N116" s="18">
        <f t="shared" si="19"/>
        <v>252.86361230000003</v>
      </c>
      <c r="O116" s="18">
        <f t="shared" si="19"/>
        <v>253.15827679999995</v>
      </c>
      <c r="P116" s="18">
        <f t="shared" si="19"/>
        <v>253.15827680000001</v>
      </c>
      <c r="Q116" s="26">
        <f t="shared" si="14"/>
        <v>253.15827680000001</v>
      </c>
    </row>
    <row r="117" spans="1:17" x14ac:dyDescent="0.3">
      <c r="A117" s="7">
        <v>7</v>
      </c>
      <c r="B117" s="8" t="s">
        <v>18</v>
      </c>
      <c r="C117" s="7" t="s">
        <v>19</v>
      </c>
      <c r="D117" s="22">
        <v>1.09135</v>
      </c>
      <c r="E117" s="18">
        <f t="shared" ref="E117:P117" si="20">$D117*E16</f>
        <v>7054.1285514279898</v>
      </c>
      <c r="F117" s="18">
        <f t="shared" si="20"/>
        <v>5797.4465895241165</v>
      </c>
      <c r="G117" s="18">
        <f t="shared" si="20"/>
        <v>6255.272793507992</v>
      </c>
      <c r="H117" s="18">
        <f t="shared" si="20"/>
        <v>4278.5816708601415</v>
      </c>
      <c r="I117" s="18">
        <f t="shared" si="20"/>
        <v>3542.0828499474678</v>
      </c>
      <c r="J117" s="18">
        <f t="shared" si="20"/>
        <v>2666.8659878919752</v>
      </c>
      <c r="K117" s="18">
        <f t="shared" si="20"/>
        <v>6352.3790623522364</v>
      </c>
      <c r="L117" s="18">
        <f t="shared" si="20"/>
        <v>4559.8116243156846</v>
      </c>
      <c r="M117" s="18">
        <f t="shared" si="20"/>
        <v>4444.3746915554439</v>
      </c>
      <c r="N117" s="18">
        <f t="shared" si="20"/>
        <v>3349.9089138670724</v>
      </c>
      <c r="O117" s="18">
        <f t="shared" si="20"/>
        <v>2944.5663805868612</v>
      </c>
      <c r="P117" s="18">
        <f t="shared" si="20"/>
        <v>3272.6036787580338</v>
      </c>
      <c r="Q117" s="26">
        <f t="shared" si="14"/>
        <v>7054.1285514279898</v>
      </c>
    </row>
    <row r="118" spans="1:17" x14ac:dyDescent="0.3">
      <c r="A118" s="7">
        <v>8</v>
      </c>
      <c r="B118" s="8" t="s">
        <v>20</v>
      </c>
      <c r="C118" s="7" t="s">
        <v>21</v>
      </c>
      <c r="D118" s="22">
        <v>1.0721099999999999</v>
      </c>
      <c r="E118" s="18">
        <f t="shared" ref="E118:P118" si="21">$D118*E17</f>
        <v>535.39718540210129</v>
      </c>
      <c r="F118" s="18">
        <f t="shared" si="21"/>
        <v>285.09541197700031</v>
      </c>
      <c r="G118" s="18">
        <f t="shared" si="21"/>
        <v>171.51576446943059</v>
      </c>
      <c r="H118" s="18">
        <f t="shared" si="21"/>
        <v>105.75293485785484</v>
      </c>
      <c r="I118" s="18">
        <f t="shared" si="21"/>
        <v>106.13888999999999</v>
      </c>
      <c r="J118" s="18">
        <f t="shared" si="21"/>
        <v>253.57546996009825</v>
      </c>
      <c r="K118" s="18">
        <f t="shared" si="21"/>
        <v>863.00572187530508</v>
      </c>
      <c r="L118" s="18">
        <f t="shared" si="21"/>
        <v>777.70865289276117</v>
      </c>
      <c r="M118" s="18">
        <f t="shared" si="21"/>
        <v>759.95445239999992</v>
      </c>
      <c r="N118" s="18">
        <f t="shared" si="21"/>
        <v>0</v>
      </c>
      <c r="O118" s="18">
        <f t="shared" si="21"/>
        <v>0</v>
      </c>
      <c r="P118" s="18">
        <f t="shared" si="21"/>
        <v>0</v>
      </c>
      <c r="Q118" s="26">
        <f t="shared" si="14"/>
        <v>863.00572187530508</v>
      </c>
    </row>
    <row r="119" spans="1:17" x14ac:dyDescent="0.3">
      <c r="A119" s="7">
        <v>9</v>
      </c>
      <c r="B119" s="8" t="s">
        <v>22</v>
      </c>
      <c r="C119" s="7" t="s">
        <v>23</v>
      </c>
      <c r="D119" s="22">
        <v>1.09135</v>
      </c>
      <c r="E119" s="18">
        <f t="shared" ref="E119:P119" si="22">$D119*E18</f>
        <v>15444.231784192891</v>
      </c>
      <c r="F119" s="18">
        <f t="shared" si="22"/>
        <v>13796.967425691653</v>
      </c>
      <c r="G119" s="18">
        <f t="shared" si="22"/>
        <v>12856.70182948008</v>
      </c>
      <c r="H119" s="18">
        <f t="shared" si="22"/>
        <v>10492.414520051721</v>
      </c>
      <c r="I119" s="18">
        <f t="shared" si="22"/>
        <v>13825.010217511046</v>
      </c>
      <c r="J119" s="18">
        <f t="shared" si="22"/>
        <v>16659.223224936628</v>
      </c>
      <c r="K119" s="18">
        <f t="shared" si="22"/>
        <v>14801.70547414381</v>
      </c>
      <c r="L119" s="18">
        <f t="shared" si="22"/>
        <v>15575.103677631298</v>
      </c>
      <c r="M119" s="18">
        <f t="shared" si="22"/>
        <v>21368.630971914972</v>
      </c>
      <c r="N119" s="18">
        <f t="shared" si="22"/>
        <v>22267.933025166389</v>
      </c>
      <c r="O119" s="18">
        <f t="shared" si="22"/>
        <v>22824.826118092609</v>
      </c>
      <c r="P119" s="18">
        <f t="shared" si="22"/>
        <v>21442.748712003009</v>
      </c>
      <c r="Q119" s="26">
        <f t="shared" si="14"/>
        <v>22824.826118092609</v>
      </c>
    </row>
    <row r="120" spans="1:17" x14ac:dyDescent="0.3">
      <c r="A120" s="7">
        <v>10</v>
      </c>
      <c r="B120" s="8" t="s">
        <v>24</v>
      </c>
      <c r="C120" s="7" t="s">
        <v>25</v>
      </c>
      <c r="D120" s="22">
        <v>1.0721099999999999</v>
      </c>
      <c r="E120" s="18">
        <f t="shared" ref="E120:P120" si="23">$D120*E19</f>
        <v>8209.4376563110982</v>
      </c>
      <c r="F120" s="18">
        <f t="shared" si="23"/>
        <v>7843.1013645149251</v>
      </c>
      <c r="G120" s="18">
        <f t="shared" si="23"/>
        <v>7554.70664455531</v>
      </c>
      <c r="H120" s="18">
        <f t="shared" si="23"/>
        <v>7796.7264623825467</v>
      </c>
      <c r="I120" s="18">
        <f t="shared" si="23"/>
        <v>8161.6025832193227</v>
      </c>
      <c r="J120" s="18">
        <f t="shared" si="23"/>
        <v>8642.8050838890595</v>
      </c>
      <c r="K120" s="18">
        <f t="shared" si="23"/>
        <v>8289.6407225489293</v>
      </c>
      <c r="L120" s="18">
        <f t="shared" si="23"/>
        <v>6759.9068694875032</v>
      </c>
      <c r="M120" s="18">
        <f t="shared" si="23"/>
        <v>8728.5572436488419</v>
      </c>
      <c r="N120" s="18">
        <f t="shared" si="23"/>
        <v>7424.8433062095692</v>
      </c>
      <c r="O120" s="18">
        <f t="shared" si="23"/>
        <v>6634.3727889888869</v>
      </c>
      <c r="P120" s="18">
        <f t="shared" si="23"/>
        <v>6591.7822594893714</v>
      </c>
      <c r="Q120" s="26">
        <f t="shared" si="14"/>
        <v>8728.5572436488419</v>
      </c>
    </row>
    <row r="121" spans="1:17" x14ac:dyDescent="0.3">
      <c r="A121" s="7">
        <v>11</v>
      </c>
      <c r="B121" s="9" t="s">
        <v>26</v>
      </c>
      <c r="C121" s="7" t="s">
        <v>27</v>
      </c>
      <c r="D121" s="22">
        <v>1.0359100000000001</v>
      </c>
      <c r="E121" s="18">
        <f t="shared" ref="E121:P121" si="24">$D121*E20</f>
        <v>10359.1</v>
      </c>
      <c r="F121" s="18">
        <f t="shared" si="24"/>
        <v>10359.1</v>
      </c>
      <c r="G121" s="18">
        <f t="shared" si="24"/>
        <v>10359.100000000002</v>
      </c>
      <c r="H121" s="18">
        <f t="shared" si="24"/>
        <v>10359.100000000002</v>
      </c>
      <c r="I121" s="18">
        <f t="shared" si="24"/>
        <v>10359.099999999999</v>
      </c>
      <c r="J121" s="18">
        <f t="shared" si="24"/>
        <v>10359.100000000002</v>
      </c>
      <c r="K121" s="18">
        <f t="shared" si="24"/>
        <v>10359.1</v>
      </c>
      <c r="L121" s="18">
        <f t="shared" si="24"/>
        <v>10359.1</v>
      </c>
      <c r="M121" s="18">
        <f t="shared" si="24"/>
        <v>10359.1</v>
      </c>
      <c r="N121" s="18">
        <f t="shared" si="24"/>
        <v>10359.1</v>
      </c>
      <c r="O121" s="18">
        <f t="shared" si="24"/>
        <v>10359.099999999999</v>
      </c>
      <c r="P121" s="18">
        <f t="shared" si="24"/>
        <v>10359.1</v>
      </c>
      <c r="Q121" s="26">
        <f t="shared" si="14"/>
        <v>10359.100000000002</v>
      </c>
    </row>
    <row r="122" spans="1:17" x14ac:dyDescent="0.3">
      <c r="A122" s="7">
        <v>12</v>
      </c>
      <c r="B122" s="8" t="s">
        <v>28</v>
      </c>
      <c r="C122" s="7" t="s">
        <v>29</v>
      </c>
      <c r="D122" s="22">
        <v>1.0359100000000001</v>
      </c>
      <c r="E122" s="18">
        <f t="shared" ref="E122:P122" si="25">$D122*E21</f>
        <v>3870.6983254968791</v>
      </c>
      <c r="F122" s="18">
        <f t="shared" si="25"/>
        <v>3823.7094482525304</v>
      </c>
      <c r="G122" s="18">
        <f t="shared" si="25"/>
        <v>4293.5982206960152</v>
      </c>
      <c r="H122" s="18">
        <f t="shared" si="25"/>
        <v>4042.9908753928235</v>
      </c>
      <c r="I122" s="18">
        <f t="shared" si="25"/>
        <v>5006.2628589019687</v>
      </c>
      <c r="J122" s="18">
        <f t="shared" si="25"/>
        <v>4450.2278115105109</v>
      </c>
      <c r="K122" s="18">
        <f t="shared" si="25"/>
        <v>3886.3612845783282</v>
      </c>
      <c r="L122" s="18">
        <f t="shared" si="25"/>
        <v>2265.2448319433597</v>
      </c>
      <c r="M122" s="18">
        <f t="shared" si="25"/>
        <v>2829.1116868652343</v>
      </c>
      <c r="N122" s="18">
        <f t="shared" si="25"/>
        <v>933.89360343261728</v>
      </c>
      <c r="O122" s="18">
        <f t="shared" si="25"/>
        <v>1818.8505756738284</v>
      </c>
      <c r="P122" s="18">
        <f t="shared" si="25"/>
        <v>4223.1147319433594</v>
      </c>
      <c r="Q122" s="26">
        <f t="shared" si="14"/>
        <v>5006.2628589019687</v>
      </c>
    </row>
    <row r="123" spans="1:17" x14ac:dyDescent="0.3">
      <c r="A123" s="7">
        <v>13</v>
      </c>
      <c r="B123" s="8" t="s">
        <v>30</v>
      </c>
      <c r="C123" s="7" t="s">
        <v>31</v>
      </c>
      <c r="D123" s="22">
        <v>1.09135</v>
      </c>
      <c r="E123" s="18">
        <f t="shared" ref="E123:P123" si="26">$D123*E22</f>
        <v>4983.6557281141731</v>
      </c>
      <c r="F123" s="18">
        <f t="shared" si="26"/>
        <v>5714.5804544514413</v>
      </c>
      <c r="G123" s="18">
        <f t="shared" si="26"/>
        <v>6788.5176099883884</v>
      </c>
      <c r="H123" s="18">
        <f t="shared" si="26"/>
        <v>7405.7208070111928</v>
      </c>
      <c r="I123" s="18">
        <f t="shared" si="26"/>
        <v>7682.0298945620143</v>
      </c>
      <c r="J123" s="18">
        <f t="shared" si="26"/>
        <v>6126.9502907756678</v>
      </c>
      <c r="K123" s="18">
        <f t="shared" si="26"/>
        <v>5690.742949030976</v>
      </c>
      <c r="L123" s="18">
        <f t="shared" si="26"/>
        <v>4061.0330987510938</v>
      </c>
      <c r="M123" s="18">
        <f t="shared" si="26"/>
        <v>3732.5178891454698</v>
      </c>
      <c r="N123" s="18">
        <f t="shared" si="26"/>
        <v>3307.9070633306055</v>
      </c>
      <c r="O123" s="18">
        <f t="shared" si="26"/>
        <v>3709.5560914568791</v>
      </c>
      <c r="P123" s="18">
        <f t="shared" si="26"/>
        <v>3690.9674504964164</v>
      </c>
      <c r="Q123" s="26">
        <f t="shared" si="14"/>
        <v>7682.0298945620143</v>
      </c>
    </row>
    <row r="124" spans="1:17" x14ac:dyDescent="0.3">
      <c r="A124" s="7">
        <v>14</v>
      </c>
      <c r="B124" s="8" t="s">
        <v>32</v>
      </c>
      <c r="C124" s="7" t="s">
        <v>33</v>
      </c>
      <c r="D124" s="22">
        <v>1.09135</v>
      </c>
      <c r="E124" s="18">
        <f t="shared" ref="E124:P124" si="27">$D124*E23</f>
        <v>824.70763029418072</v>
      </c>
      <c r="F124" s="18">
        <f t="shared" si="27"/>
        <v>517.58631495741713</v>
      </c>
      <c r="G124" s="18">
        <f t="shared" si="27"/>
        <v>418.40195817103637</v>
      </c>
      <c r="H124" s="18">
        <f t="shared" si="27"/>
        <v>223.99779418381451</v>
      </c>
      <c r="I124" s="18">
        <f t="shared" si="27"/>
        <v>325.72192842540028</v>
      </c>
      <c r="J124" s="18">
        <f t="shared" si="27"/>
        <v>944.35903717557562</v>
      </c>
      <c r="K124" s="18">
        <f t="shared" si="27"/>
        <v>2306.4882207735468</v>
      </c>
      <c r="L124" s="18">
        <f t="shared" si="27"/>
        <v>1551.3823108394754</v>
      </c>
      <c r="M124" s="18">
        <f t="shared" si="27"/>
        <v>1480.1318405720276</v>
      </c>
      <c r="N124" s="18">
        <f t="shared" si="27"/>
        <v>1919.3327284124339</v>
      </c>
      <c r="O124" s="18">
        <f t="shared" si="27"/>
        <v>1499.9595757724157</v>
      </c>
      <c r="P124" s="18">
        <f t="shared" si="27"/>
        <v>868.48444405755231</v>
      </c>
      <c r="Q124" s="26">
        <f t="shared" si="14"/>
        <v>2306.4882207735468</v>
      </c>
    </row>
    <row r="125" spans="1:17" x14ac:dyDescent="0.3">
      <c r="A125" s="7">
        <v>15</v>
      </c>
      <c r="B125" s="8" t="s">
        <v>34</v>
      </c>
      <c r="C125" s="7" t="s">
        <v>35</v>
      </c>
      <c r="D125" s="22">
        <v>1.09135</v>
      </c>
      <c r="E125" s="18">
        <f t="shared" ref="E125:P125" si="28">$D125*E24</f>
        <v>397252.94754169771</v>
      </c>
      <c r="F125" s="18">
        <f t="shared" si="28"/>
        <v>291529.22312105587</v>
      </c>
      <c r="G125" s="18">
        <f t="shared" si="28"/>
        <v>271153.2629523896</v>
      </c>
      <c r="H125" s="18">
        <f t="shared" si="28"/>
        <v>270181.12752350001</v>
      </c>
      <c r="I125" s="18">
        <f t="shared" si="28"/>
        <v>283817.86509375571</v>
      </c>
      <c r="J125" s="18">
        <f t="shared" si="28"/>
        <v>296318.58460377081</v>
      </c>
      <c r="K125" s="18">
        <f t="shared" si="28"/>
        <v>320366.51409645495</v>
      </c>
      <c r="L125" s="18">
        <f t="shared" si="28"/>
        <v>337375.28770635917</v>
      </c>
      <c r="M125" s="18">
        <f t="shared" si="28"/>
        <v>397911.41798454197</v>
      </c>
      <c r="N125" s="18">
        <f t="shared" si="28"/>
        <v>404136.67671266932</v>
      </c>
      <c r="O125" s="18">
        <f t="shared" si="28"/>
        <v>400853.88670594996</v>
      </c>
      <c r="P125" s="18">
        <f t="shared" si="28"/>
        <v>379639.73862251092</v>
      </c>
      <c r="Q125" s="26">
        <f t="shared" si="14"/>
        <v>404136.67671266932</v>
      </c>
    </row>
    <row r="126" spans="1:17" x14ac:dyDescent="0.3">
      <c r="A126" s="7">
        <v>16</v>
      </c>
      <c r="B126" s="8" t="s">
        <v>36</v>
      </c>
      <c r="C126" s="7" t="s">
        <v>37</v>
      </c>
      <c r="D126" s="22">
        <v>1.0721099999999999</v>
      </c>
      <c r="E126" s="18">
        <f t="shared" ref="E126:P126" si="29">$D126*E25</f>
        <v>7622.2009182944485</v>
      </c>
      <c r="F126" s="18">
        <f t="shared" si="29"/>
        <v>5556.9624458449334</v>
      </c>
      <c r="G126" s="18">
        <f t="shared" si="29"/>
        <v>6595.8897477021728</v>
      </c>
      <c r="H126" s="18">
        <f t="shared" si="29"/>
        <v>7011.2478353021834</v>
      </c>
      <c r="I126" s="18">
        <f t="shared" si="29"/>
        <v>6767.0449845859894</v>
      </c>
      <c r="J126" s="18">
        <f t="shared" si="29"/>
        <v>6332.6308259142079</v>
      </c>
      <c r="K126" s="18">
        <f t="shared" si="29"/>
        <v>7020.2477850018477</v>
      </c>
      <c r="L126" s="18">
        <f t="shared" si="29"/>
        <v>7464.6253298811062</v>
      </c>
      <c r="M126" s="18">
        <f t="shared" si="29"/>
        <v>9692.5998582679658</v>
      </c>
      <c r="N126" s="18">
        <f t="shared" si="29"/>
        <v>9830.7328722965776</v>
      </c>
      <c r="O126" s="18">
        <f t="shared" si="29"/>
        <v>10010.326579246906</v>
      </c>
      <c r="P126" s="18">
        <f t="shared" si="29"/>
        <v>9196.1700885223054</v>
      </c>
      <c r="Q126" s="26">
        <f t="shared" si="14"/>
        <v>10010.326579246906</v>
      </c>
    </row>
    <row r="127" spans="1:17" x14ac:dyDescent="0.3">
      <c r="A127" s="7">
        <v>17</v>
      </c>
      <c r="B127" s="8" t="s">
        <v>38</v>
      </c>
      <c r="C127" s="7" t="s">
        <v>39</v>
      </c>
      <c r="D127" s="22">
        <v>1.09135</v>
      </c>
      <c r="E127" s="18">
        <f t="shared" ref="E127:P127" si="30">$D127*E26</f>
        <v>81284.381347194081</v>
      </c>
      <c r="F127" s="18">
        <f t="shared" si="30"/>
        <v>72191.663760637457</v>
      </c>
      <c r="G127" s="18">
        <f t="shared" si="30"/>
        <v>68997.217456777391</v>
      </c>
      <c r="H127" s="18">
        <f t="shared" si="30"/>
        <v>65739.986100987255</v>
      </c>
      <c r="I127" s="18">
        <f t="shared" si="30"/>
        <v>70559.506821766481</v>
      </c>
      <c r="J127" s="18">
        <f t="shared" si="30"/>
        <v>72096.320364041516</v>
      </c>
      <c r="K127" s="18">
        <f t="shared" si="30"/>
        <v>75610.272810787588</v>
      </c>
      <c r="L127" s="18">
        <f t="shared" si="30"/>
        <v>77557.59959310187</v>
      </c>
      <c r="M127" s="18">
        <f t="shared" si="30"/>
        <v>82951.276254148484</v>
      </c>
      <c r="N127" s="18">
        <f t="shared" si="30"/>
        <v>85556.719549820555</v>
      </c>
      <c r="O127" s="18">
        <f t="shared" si="30"/>
        <v>84733.88536414491</v>
      </c>
      <c r="P127" s="18">
        <f t="shared" si="30"/>
        <v>81521.11008882332</v>
      </c>
      <c r="Q127" s="26">
        <f t="shared" si="14"/>
        <v>85556.719549820555</v>
      </c>
    </row>
    <row r="128" spans="1:17" ht="15" x14ac:dyDescent="0.25">
      <c r="A128" s="7">
        <v>18</v>
      </c>
      <c r="B128" s="8" t="s">
        <v>40</v>
      </c>
      <c r="C128" s="7" t="s">
        <v>41</v>
      </c>
      <c r="D128" s="22">
        <v>1.0721099999999999</v>
      </c>
      <c r="E128" s="18">
        <f t="shared" ref="E128:P128" si="31">$D128*E27</f>
        <v>17973.652769771397</v>
      </c>
      <c r="F128" s="18">
        <f t="shared" si="31"/>
        <v>16757.310757715288</v>
      </c>
      <c r="G128" s="18">
        <f t="shared" si="31"/>
        <v>16342.333454124762</v>
      </c>
      <c r="H128" s="18">
        <f t="shared" si="31"/>
        <v>15785.705488487692</v>
      </c>
      <c r="I128" s="18">
        <f t="shared" si="31"/>
        <v>16919.09539417869</v>
      </c>
      <c r="J128" s="18">
        <f t="shared" si="31"/>
        <v>24153.287055325229</v>
      </c>
      <c r="K128" s="18">
        <f t="shared" si="31"/>
        <v>25937.629656644949</v>
      </c>
      <c r="L128" s="18">
        <f t="shared" si="31"/>
        <v>26373.658498590376</v>
      </c>
      <c r="M128" s="18">
        <f t="shared" si="31"/>
        <v>28851.068511973459</v>
      </c>
      <c r="N128" s="18">
        <f t="shared" si="31"/>
        <v>28773.840748530245</v>
      </c>
      <c r="O128" s="18">
        <f t="shared" si="31"/>
        <v>28870.667492876102</v>
      </c>
      <c r="P128" s="18">
        <f t="shared" si="31"/>
        <v>28375.465448260496</v>
      </c>
      <c r="Q128" s="26">
        <f t="shared" si="14"/>
        <v>28870.667492876102</v>
      </c>
    </row>
    <row r="129" spans="1:17" ht="15" x14ac:dyDescent="0.25">
      <c r="A129" s="7">
        <v>19</v>
      </c>
      <c r="B129" s="8" t="s">
        <v>42</v>
      </c>
      <c r="C129" s="7" t="s">
        <v>43</v>
      </c>
      <c r="D129" s="22">
        <v>1.0320100000000001</v>
      </c>
      <c r="E129" s="18">
        <f t="shared" ref="E129:P129" si="32">$D129*E28</f>
        <v>1548.0150000000001</v>
      </c>
      <c r="F129" s="18">
        <f t="shared" si="32"/>
        <v>1548.0150000000001</v>
      </c>
      <c r="G129" s="18">
        <f t="shared" si="32"/>
        <v>1548.0150000000001</v>
      </c>
      <c r="H129" s="18">
        <f t="shared" si="32"/>
        <v>1548.0150000000001</v>
      </c>
      <c r="I129" s="18">
        <f t="shared" si="32"/>
        <v>1548.0150000000001</v>
      </c>
      <c r="J129" s="18">
        <f t="shared" si="32"/>
        <v>1548.0150000000001</v>
      </c>
      <c r="K129" s="18">
        <f t="shared" si="32"/>
        <v>1548.0150000000001</v>
      </c>
      <c r="L129" s="18">
        <f t="shared" si="32"/>
        <v>1548.0150000000001</v>
      </c>
      <c r="M129" s="18">
        <f t="shared" si="32"/>
        <v>1548.0150000000001</v>
      </c>
      <c r="N129" s="18">
        <f t="shared" si="32"/>
        <v>1548.0150000000001</v>
      </c>
      <c r="O129" s="18">
        <f t="shared" si="32"/>
        <v>1548.0149999999999</v>
      </c>
      <c r="P129" s="18">
        <f t="shared" si="32"/>
        <v>1548.0150000000003</v>
      </c>
      <c r="Q129" s="26">
        <f t="shared" si="14"/>
        <v>1548.0150000000003</v>
      </c>
    </row>
    <row r="130" spans="1:17" ht="15" x14ac:dyDescent="0.25">
      <c r="A130" s="7">
        <v>20</v>
      </c>
      <c r="B130" s="8" t="s">
        <v>44</v>
      </c>
      <c r="C130" s="7" t="s">
        <v>45</v>
      </c>
      <c r="D130" s="22">
        <v>1.0721099999999999</v>
      </c>
      <c r="E130" s="18">
        <f t="shared" ref="E130:P130" si="33">$D130*E29</f>
        <v>1058.5156203341674</v>
      </c>
      <c r="F130" s="18">
        <f t="shared" si="33"/>
        <v>1052.1258538952636</v>
      </c>
      <c r="G130" s="18">
        <f t="shared" si="33"/>
        <v>1058.7085922817992</v>
      </c>
      <c r="H130" s="18">
        <f t="shared" si="33"/>
        <v>1059.673484738159</v>
      </c>
      <c r="I130" s="18">
        <f t="shared" si="33"/>
        <v>1092.372839738159</v>
      </c>
      <c r="J130" s="18">
        <f t="shared" si="33"/>
        <v>974.93393389526352</v>
      </c>
      <c r="K130" s="18">
        <f t="shared" si="33"/>
        <v>1018.0756298254394</v>
      </c>
      <c r="L130" s="18">
        <f t="shared" si="33"/>
        <v>925.05935575561523</v>
      </c>
      <c r="M130" s="18">
        <f t="shared" si="33"/>
        <v>923.47265389526353</v>
      </c>
      <c r="N130" s="18">
        <f t="shared" si="33"/>
        <v>1096.2324422817994</v>
      </c>
      <c r="O130" s="18">
        <f t="shared" si="33"/>
        <v>984.69014143890377</v>
      </c>
      <c r="P130" s="18">
        <f t="shared" si="33"/>
        <v>960.33180093017563</v>
      </c>
      <c r="Q130" s="26">
        <f t="shared" si="14"/>
        <v>1096.2324422817994</v>
      </c>
    </row>
    <row r="131" spans="1:17" x14ac:dyDescent="0.3">
      <c r="A131" s="7">
        <v>21</v>
      </c>
      <c r="B131" s="8" t="s">
        <v>46</v>
      </c>
      <c r="C131" s="7" t="s">
        <v>47</v>
      </c>
      <c r="D131" s="22">
        <v>1.0320100000000001</v>
      </c>
      <c r="E131" s="18">
        <f t="shared" ref="E131:P131" si="34">$D131*E30</f>
        <v>41693.203999999998</v>
      </c>
      <c r="F131" s="18">
        <f t="shared" si="34"/>
        <v>41693.204000000005</v>
      </c>
      <c r="G131" s="18">
        <f t="shared" si="34"/>
        <v>41693.204000000005</v>
      </c>
      <c r="H131" s="18">
        <f t="shared" si="34"/>
        <v>41693.204000000005</v>
      </c>
      <c r="I131" s="18">
        <f t="shared" si="34"/>
        <v>41693.204000000005</v>
      </c>
      <c r="J131" s="18">
        <f t="shared" si="34"/>
        <v>41693.204000000012</v>
      </c>
      <c r="K131" s="18">
        <f t="shared" si="34"/>
        <v>41693.204000000012</v>
      </c>
      <c r="L131" s="18">
        <f t="shared" si="34"/>
        <v>41693.204000000005</v>
      </c>
      <c r="M131" s="18">
        <f t="shared" si="34"/>
        <v>41693.204000000005</v>
      </c>
      <c r="N131" s="18">
        <f t="shared" si="34"/>
        <v>41693.204000000012</v>
      </c>
      <c r="O131" s="18">
        <f t="shared" si="34"/>
        <v>41693.204000000005</v>
      </c>
      <c r="P131" s="18">
        <f t="shared" si="34"/>
        <v>41693.204000000005</v>
      </c>
      <c r="Q131" s="26">
        <f t="shared" si="14"/>
        <v>41693.204000000012</v>
      </c>
    </row>
    <row r="132" spans="1:17" x14ac:dyDescent="0.3">
      <c r="A132" s="7">
        <v>22</v>
      </c>
      <c r="B132" s="8" t="s">
        <v>48</v>
      </c>
      <c r="C132" s="7" t="s">
        <v>49</v>
      </c>
      <c r="D132" s="22">
        <v>1.09135</v>
      </c>
      <c r="E132" s="18">
        <f t="shared" ref="E132:P132" si="35">$D132*E31</f>
        <v>6892.3259775500001</v>
      </c>
      <c r="F132" s="18">
        <f t="shared" si="35"/>
        <v>6825.3749291000004</v>
      </c>
      <c r="G132" s="18">
        <f t="shared" si="35"/>
        <v>6825.0977261999988</v>
      </c>
      <c r="H132" s="18">
        <f t="shared" si="35"/>
        <v>6898.9242796500012</v>
      </c>
      <c r="I132" s="18">
        <f t="shared" si="35"/>
        <v>6931.5250868500007</v>
      </c>
      <c r="J132" s="18">
        <f t="shared" si="35"/>
        <v>6920.730544</v>
      </c>
      <c r="K132" s="18">
        <f t="shared" si="35"/>
        <v>6945.7279157500006</v>
      </c>
      <c r="L132" s="18">
        <f t="shared" si="35"/>
        <v>6904.7029779000004</v>
      </c>
      <c r="M132" s="18">
        <f t="shared" si="35"/>
        <v>6912.8837375000003</v>
      </c>
      <c r="N132" s="18">
        <f t="shared" si="35"/>
        <v>6929.7952971000004</v>
      </c>
      <c r="O132" s="18">
        <f t="shared" si="35"/>
        <v>6943.903178550001</v>
      </c>
      <c r="P132" s="18">
        <f t="shared" si="35"/>
        <v>6939.6152644000003</v>
      </c>
      <c r="Q132" s="26">
        <f t="shared" si="14"/>
        <v>6945.7279157500006</v>
      </c>
    </row>
    <row r="133" spans="1:17" x14ac:dyDescent="0.3">
      <c r="A133" s="7">
        <v>23</v>
      </c>
      <c r="B133" s="8" t="s">
        <v>50</v>
      </c>
      <c r="C133" s="7" t="s">
        <v>51</v>
      </c>
      <c r="D133" s="22">
        <v>1.0320100000000001</v>
      </c>
      <c r="E133" s="18">
        <f t="shared" ref="E133:P133" si="36">$D133*E32</f>
        <v>1360.1891800000001</v>
      </c>
      <c r="F133" s="18">
        <f t="shared" si="36"/>
        <v>1880.3222200000002</v>
      </c>
      <c r="G133" s="18">
        <f t="shared" si="36"/>
        <v>1438.6219400000002</v>
      </c>
      <c r="H133" s="18">
        <f t="shared" si="36"/>
        <v>2845.2515700000004</v>
      </c>
      <c r="I133" s="18">
        <f t="shared" si="36"/>
        <v>1496.4145000000003</v>
      </c>
      <c r="J133" s="18">
        <f t="shared" si="36"/>
        <v>1468.5502300000001</v>
      </c>
      <c r="K133" s="18">
        <f t="shared" si="36"/>
        <v>1575.8792700000001</v>
      </c>
      <c r="L133" s="18">
        <f t="shared" si="36"/>
        <v>1181.6514499999998</v>
      </c>
      <c r="M133" s="18">
        <f t="shared" si="36"/>
        <v>1595.4874600000001</v>
      </c>
      <c r="N133" s="18">
        <f t="shared" si="36"/>
        <v>1670.82419</v>
      </c>
      <c r="O133" s="18">
        <f t="shared" si="36"/>
        <v>4613.0846999999994</v>
      </c>
      <c r="P133" s="18">
        <f t="shared" si="36"/>
        <v>1250.7961200000002</v>
      </c>
      <c r="Q133" s="26">
        <f t="shared" si="14"/>
        <v>4613.0846999999994</v>
      </c>
    </row>
    <row r="134" spans="1:17" x14ac:dyDescent="0.3">
      <c r="A134" s="7">
        <v>24</v>
      </c>
      <c r="B134" s="8" t="s">
        <v>52</v>
      </c>
      <c r="C134" s="7" t="s">
        <v>53</v>
      </c>
      <c r="D134" s="22">
        <v>1.0320100000000001</v>
      </c>
      <c r="E134" s="18">
        <f t="shared" ref="E134:P134" si="37">$D134*E33</f>
        <v>3799.8608200000003</v>
      </c>
      <c r="F134" s="18">
        <f t="shared" si="37"/>
        <v>3279.7277800000002</v>
      </c>
      <c r="G134" s="18">
        <f t="shared" si="37"/>
        <v>3721.4280600000002</v>
      </c>
      <c r="H134" s="18">
        <f t="shared" si="37"/>
        <v>2314.7984300000007</v>
      </c>
      <c r="I134" s="18">
        <f t="shared" si="37"/>
        <v>3663.6355000000003</v>
      </c>
      <c r="J134" s="18">
        <f t="shared" si="37"/>
        <v>3691.4997700000004</v>
      </c>
      <c r="K134" s="18">
        <f t="shared" si="37"/>
        <v>3584.1707300000003</v>
      </c>
      <c r="L134" s="18">
        <f t="shared" si="37"/>
        <v>3978.3985500000003</v>
      </c>
      <c r="M134" s="18">
        <f t="shared" si="37"/>
        <v>3564.5625400000004</v>
      </c>
      <c r="N134" s="18">
        <f t="shared" si="37"/>
        <v>3489.2258100000004</v>
      </c>
      <c r="O134" s="18">
        <f t="shared" si="37"/>
        <v>0</v>
      </c>
      <c r="P134" s="18">
        <f t="shared" si="37"/>
        <v>3909.2538799999998</v>
      </c>
      <c r="Q134" s="26">
        <f t="shared" si="14"/>
        <v>3978.3985500000003</v>
      </c>
    </row>
    <row r="135" spans="1:17" x14ac:dyDescent="0.3">
      <c r="A135" s="7">
        <v>25</v>
      </c>
      <c r="B135" s="8" t="s">
        <v>54</v>
      </c>
      <c r="C135" s="7" t="s">
        <v>55</v>
      </c>
      <c r="D135" s="22">
        <v>1.0320100000000001</v>
      </c>
      <c r="E135" s="18">
        <f t="shared" ref="E135:P135" si="38">$D135*E34</f>
        <v>43344.420000000006</v>
      </c>
      <c r="F135" s="18">
        <f t="shared" si="38"/>
        <v>42208.424658569515</v>
      </c>
      <c r="G135" s="18">
        <f t="shared" si="38"/>
        <v>43344.42</v>
      </c>
      <c r="H135" s="18">
        <f t="shared" si="38"/>
        <v>43344.420000000006</v>
      </c>
      <c r="I135" s="18">
        <f t="shared" si="38"/>
        <v>43344.42</v>
      </c>
      <c r="J135" s="18">
        <f t="shared" si="38"/>
        <v>41965.943557128136</v>
      </c>
      <c r="K135" s="18">
        <f t="shared" si="38"/>
        <v>43344.420000000006</v>
      </c>
      <c r="L135" s="18">
        <f t="shared" si="38"/>
        <v>43344.420000000013</v>
      </c>
      <c r="M135" s="18">
        <f t="shared" si="38"/>
        <v>43344.42</v>
      </c>
      <c r="N135" s="18">
        <f t="shared" si="38"/>
        <v>43344.420000000006</v>
      </c>
      <c r="O135" s="18">
        <f t="shared" si="38"/>
        <v>43344.420000000006</v>
      </c>
      <c r="P135" s="18">
        <f t="shared" si="38"/>
        <v>43344.420000000013</v>
      </c>
      <c r="Q135" s="26">
        <f t="shared" si="14"/>
        <v>43344.420000000013</v>
      </c>
    </row>
    <row r="136" spans="1:17" x14ac:dyDescent="0.3">
      <c r="A136" s="7">
        <v>26</v>
      </c>
      <c r="B136" s="8" t="s">
        <v>56</v>
      </c>
      <c r="C136" s="7" t="s">
        <v>57</v>
      </c>
      <c r="D136" s="22">
        <v>1.09135</v>
      </c>
      <c r="E136" s="18">
        <f t="shared" ref="E136:P136" si="39">$D136*E35</f>
        <v>1047.5126803931751</v>
      </c>
      <c r="F136" s="18">
        <f t="shared" si="39"/>
        <v>1064.3282018516063</v>
      </c>
      <c r="G136" s="18">
        <f t="shared" si="39"/>
        <v>1053.0916619709828</v>
      </c>
      <c r="H136" s="18">
        <f t="shared" si="39"/>
        <v>1073.0502550317287</v>
      </c>
      <c r="I136" s="18">
        <f t="shared" si="39"/>
        <v>229.75973995232582</v>
      </c>
      <c r="J136" s="18">
        <f t="shared" si="39"/>
        <v>39.995797143864642</v>
      </c>
      <c r="K136" s="18">
        <f t="shared" si="39"/>
        <v>34.809701581668854</v>
      </c>
      <c r="L136" s="18">
        <f t="shared" si="39"/>
        <v>37.559903040456774</v>
      </c>
      <c r="M136" s="18">
        <f t="shared" si="39"/>
        <v>39.210023291254053</v>
      </c>
      <c r="N136" s="18">
        <f t="shared" si="39"/>
        <v>30.252222811818125</v>
      </c>
      <c r="O136" s="18">
        <f t="shared" si="39"/>
        <v>38.502829269766814</v>
      </c>
      <c r="P136" s="18">
        <f t="shared" si="39"/>
        <v>308.72982870001795</v>
      </c>
      <c r="Q136" s="26">
        <f t="shared" si="14"/>
        <v>1073.0502550317287</v>
      </c>
    </row>
    <row r="137" spans="1:17" x14ac:dyDescent="0.3">
      <c r="A137" s="7">
        <v>27</v>
      </c>
      <c r="B137" s="8" t="s">
        <v>58</v>
      </c>
      <c r="C137" s="7" t="s">
        <v>59</v>
      </c>
      <c r="D137" s="22">
        <v>1.0721099999999999</v>
      </c>
      <c r="E137" s="18">
        <f t="shared" ref="E137:P137" si="40">$D137*E36</f>
        <v>6907.4546424114696</v>
      </c>
      <c r="F137" s="18">
        <f t="shared" si="40"/>
        <v>4208.632155182665</v>
      </c>
      <c r="G137" s="18">
        <f t="shared" si="40"/>
        <v>3862.8123579254952</v>
      </c>
      <c r="H137" s="18">
        <f t="shared" si="40"/>
        <v>3579.4215166909257</v>
      </c>
      <c r="I137" s="18">
        <f t="shared" si="40"/>
        <v>3627.7308049876829</v>
      </c>
      <c r="J137" s="18">
        <f t="shared" si="40"/>
        <v>4638.5589938449148</v>
      </c>
      <c r="K137" s="18">
        <f t="shared" si="40"/>
        <v>8801.7121944992195</v>
      </c>
      <c r="L137" s="18">
        <f t="shared" si="40"/>
        <v>8956.2890890411363</v>
      </c>
      <c r="M137" s="18">
        <f t="shared" si="40"/>
        <v>9657.995357556154</v>
      </c>
      <c r="N137" s="18">
        <f t="shared" si="40"/>
        <v>9656.2268733727997</v>
      </c>
      <c r="O137" s="18">
        <f t="shared" si="40"/>
        <v>9835.3442334887714</v>
      </c>
      <c r="P137" s="18">
        <f t="shared" si="40"/>
        <v>8835.8696859887696</v>
      </c>
      <c r="Q137" s="26">
        <f t="shared" si="14"/>
        <v>9835.3442334887714</v>
      </c>
    </row>
    <row r="138" spans="1:17" x14ac:dyDescent="0.3">
      <c r="A138" s="7">
        <v>28</v>
      </c>
      <c r="B138" s="8" t="s">
        <v>60</v>
      </c>
      <c r="C138" s="7" t="s">
        <v>61</v>
      </c>
      <c r="D138" s="22">
        <v>1.0320100000000001</v>
      </c>
      <c r="E138" s="18">
        <f t="shared" ref="E138:P138" si="41">$D138*E37</f>
        <v>4281.19038694747</v>
      </c>
      <c r="F138" s="18">
        <f t="shared" si="41"/>
        <v>4292.336095144311</v>
      </c>
      <c r="G138" s="18">
        <f t="shared" si="41"/>
        <v>4303.4818033411502</v>
      </c>
      <c r="H138" s="18">
        <f t="shared" si="41"/>
        <v>4504.1045508842763</v>
      </c>
      <c r="I138" s="18">
        <f t="shared" si="41"/>
        <v>4281.19038694747</v>
      </c>
      <c r="J138" s="18">
        <f t="shared" si="41"/>
        <v>4325.7732197348323</v>
      </c>
      <c r="K138" s="18">
        <f t="shared" si="41"/>
        <v>4192.024721372748</v>
      </c>
      <c r="L138" s="18">
        <f t="shared" si="41"/>
        <v>4225.461895173341</v>
      </c>
      <c r="M138" s="18">
        <f t="shared" si="41"/>
        <v>4147.4418383911134</v>
      </c>
      <c r="N138" s="18">
        <f t="shared" si="41"/>
        <v>4203.1703783911134</v>
      </c>
      <c r="O138" s="18">
        <f t="shared" si="41"/>
        <v>4214.3161367822267</v>
      </c>
      <c r="P138" s="18">
        <f t="shared" si="41"/>
        <v>4314.6274583911136</v>
      </c>
      <c r="Q138" s="26">
        <f t="shared" si="14"/>
        <v>4504.1045508842763</v>
      </c>
    </row>
    <row r="139" spans="1:17" x14ac:dyDescent="0.3">
      <c r="A139" s="7">
        <v>29</v>
      </c>
      <c r="B139" s="8" t="s">
        <v>62</v>
      </c>
      <c r="C139" s="7" t="s">
        <v>63</v>
      </c>
      <c r="D139" s="22">
        <v>1.0320100000000001</v>
      </c>
      <c r="E139" s="18">
        <f t="shared" ref="E139:P139" si="42">$D139*E38</f>
        <v>10424.127528425179</v>
      </c>
      <c r="F139" s="18">
        <f t="shared" si="42"/>
        <v>9175.8082103790694</v>
      </c>
      <c r="G139" s="18">
        <f t="shared" si="42"/>
        <v>9487.8880398905949</v>
      </c>
      <c r="H139" s="18">
        <f t="shared" si="42"/>
        <v>9577.0537054653196</v>
      </c>
      <c r="I139" s="18">
        <f t="shared" si="42"/>
        <v>9443.3052071032344</v>
      </c>
      <c r="J139" s="18">
        <f t="shared" si="42"/>
        <v>9666.2193710400406</v>
      </c>
      <c r="K139" s="18">
        <f t="shared" si="42"/>
        <v>9666.2193710400406</v>
      </c>
      <c r="L139" s="18">
        <f t="shared" si="42"/>
        <v>9844.550371497804</v>
      </c>
      <c r="M139" s="18">
        <f t="shared" si="42"/>
        <v>10245.796602766723</v>
      </c>
      <c r="N139" s="18">
        <f t="shared" si="42"/>
        <v>9889.1329011511243</v>
      </c>
      <c r="O139" s="18">
        <f t="shared" si="42"/>
        <v>11850.778063453372</v>
      </c>
      <c r="P139" s="18">
        <f t="shared" si="42"/>
        <v>10780.790108051151</v>
      </c>
      <c r="Q139" s="26">
        <f t="shared" si="14"/>
        <v>11850.778063453372</v>
      </c>
    </row>
    <row r="140" spans="1:17" x14ac:dyDescent="0.3">
      <c r="A140" s="7">
        <v>30</v>
      </c>
      <c r="B140" s="8" t="s">
        <v>64</v>
      </c>
      <c r="C140" s="7" t="s">
        <v>65</v>
      </c>
      <c r="D140" s="22">
        <v>1.0320100000000001</v>
      </c>
      <c r="E140" s="18">
        <f t="shared" ref="E140:P140" si="43">$D140*E39</f>
        <v>36054.920936453425</v>
      </c>
      <c r="F140" s="18">
        <f t="shared" si="43"/>
        <v>36809.578258303336</v>
      </c>
      <c r="G140" s="18">
        <f t="shared" si="43"/>
        <v>35065.739348500814</v>
      </c>
      <c r="H140" s="18">
        <f t="shared" si="43"/>
        <v>35494.849119492268</v>
      </c>
      <c r="I140" s="18">
        <f t="shared" si="43"/>
        <v>35376.8903526746</v>
      </c>
      <c r="J140" s="18">
        <f t="shared" si="43"/>
        <v>36430.624181579165</v>
      </c>
      <c r="K140" s="18">
        <f t="shared" si="43"/>
        <v>34177.333540099236</v>
      </c>
      <c r="L140" s="18">
        <f t="shared" si="43"/>
        <v>34803.815145346685</v>
      </c>
      <c r="M140" s="18">
        <f t="shared" si="43"/>
        <v>35495.313244282232</v>
      </c>
      <c r="N140" s="18">
        <f t="shared" si="43"/>
        <v>35405.683578911143</v>
      </c>
      <c r="O140" s="18">
        <f t="shared" si="43"/>
        <v>35293.297790693359</v>
      </c>
      <c r="P140" s="18">
        <f t="shared" si="43"/>
        <v>34055.659798193366</v>
      </c>
      <c r="Q140" s="26">
        <f t="shared" si="14"/>
        <v>36809.578258303336</v>
      </c>
    </row>
    <row r="141" spans="1:17" x14ac:dyDescent="0.3">
      <c r="A141" s="7">
        <v>31</v>
      </c>
      <c r="B141" s="8" t="s">
        <v>66</v>
      </c>
      <c r="C141" s="7" t="s">
        <v>67</v>
      </c>
      <c r="D141" s="22">
        <v>1.0320100000000001</v>
      </c>
      <c r="E141" s="18">
        <f t="shared" ref="E141:P141" si="44">$D141*E40</f>
        <v>12547.65219234814</v>
      </c>
      <c r="F141" s="18">
        <f t="shared" si="44"/>
        <v>0</v>
      </c>
      <c r="G141" s="18">
        <f t="shared" si="44"/>
        <v>595.92381355318014</v>
      </c>
      <c r="H141" s="18">
        <f t="shared" si="44"/>
        <v>909.18012513078793</v>
      </c>
      <c r="I141" s="18">
        <f t="shared" si="44"/>
        <v>1755.1393703569508</v>
      </c>
      <c r="J141" s="18">
        <f t="shared" si="44"/>
        <v>0</v>
      </c>
      <c r="K141" s="18">
        <f t="shared" si="44"/>
        <v>489.35843097563486</v>
      </c>
      <c r="L141" s="18">
        <f t="shared" si="44"/>
        <v>6900.8653283461772</v>
      </c>
      <c r="M141" s="18">
        <f t="shared" si="44"/>
        <v>18758.164568758166</v>
      </c>
      <c r="N141" s="18">
        <f t="shared" si="44"/>
        <v>21004.148933829347</v>
      </c>
      <c r="O141" s="18">
        <f t="shared" si="44"/>
        <v>18471.59550411125</v>
      </c>
      <c r="P141" s="18">
        <f t="shared" si="44"/>
        <v>13448.102177175522</v>
      </c>
      <c r="Q141" s="26">
        <f t="shared" si="14"/>
        <v>21004.148933829347</v>
      </c>
    </row>
    <row r="142" spans="1:17" x14ac:dyDescent="0.3">
      <c r="A142" s="7">
        <v>32</v>
      </c>
      <c r="B142" s="8" t="s">
        <v>68</v>
      </c>
      <c r="C142" s="7" t="s">
        <v>69</v>
      </c>
      <c r="D142" s="22">
        <v>1.09135</v>
      </c>
      <c r="E142" s="18">
        <f t="shared" ref="E142:P142" si="45">$D142*E41</f>
        <v>59427.464360668484</v>
      </c>
      <c r="F142" s="18">
        <f t="shared" si="45"/>
        <v>35925.905981274875</v>
      </c>
      <c r="G142" s="18">
        <f t="shared" si="45"/>
        <v>38955.118165370019</v>
      </c>
      <c r="H142" s="18">
        <f t="shared" si="45"/>
        <v>39172.163327642964</v>
      </c>
      <c r="I142" s="18">
        <f t="shared" si="45"/>
        <v>39464.704427737022</v>
      </c>
      <c r="J142" s="18">
        <f t="shared" si="45"/>
        <v>35067.154825032376</v>
      </c>
      <c r="K142" s="18">
        <f t="shared" si="45"/>
        <v>42729.839236219326</v>
      </c>
      <c r="L142" s="18">
        <f t="shared" si="45"/>
        <v>46381.880551506627</v>
      </c>
      <c r="M142" s="18">
        <f t="shared" si="45"/>
        <v>80861.408571782958</v>
      </c>
      <c r="N142" s="18">
        <f t="shared" si="45"/>
        <v>82040.352437178357</v>
      </c>
      <c r="O142" s="18">
        <f t="shared" si="45"/>
        <v>92883.515567033464</v>
      </c>
      <c r="P142" s="18">
        <f t="shared" si="45"/>
        <v>94422.56561610919</v>
      </c>
      <c r="Q142" s="26">
        <f t="shared" si="14"/>
        <v>94422.56561610919</v>
      </c>
    </row>
    <row r="143" spans="1:17" x14ac:dyDescent="0.3">
      <c r="A143" s="7">
        <v>33</v>
      </c>
      <c r="B143" s="8" t="s">
        <v>70</v>
      </c>
      <c r="C143" s="7" t="s">
        <v>71</v>
      </c>
      <c r="D143" s="22">
        <v>1.0721099999999999</v>
      </c>
      <c r="E143" s="18">
        <f t="shared" ref="E143:P143" si="46">$D143*E42</f>
        <v>8387.043545918712</v>
      </c>
      <c r="F143" s="18">
        <f t="shared" si="46"/>
        <v>6470.4776088311701</v>
      </c>
      <c r="G143" s="18">
        <f t="shared" si="46"/>
        <v>6205.1496706992521</v>
      </c>
      <c r="H143" s="18">
        <f t="shared" si="46"/>
        <v>6212.3242138548658</v>
      </c>
      <c r="I143" s="18">
        <f t="shared" si="46"/>
        <v>6610.0748716107264</v>
      </c>
      <c r="J143" s="18">
        <f t="shared" si="46"/>
        <v>6676.0525460197014</v>
      </c>
      <c r="K143" s="18">
        <f t="shared" si="46"/>
        <v>7431.3067535064965</v>
      </c>
      <c r="L143" s="18">
        <f t="shared" si="46"/>
        <v>8181.0311490054992</v>
      </c>
      <c r="M143" s="18">
        <f t="shared" si="46"/>
        <v>8908.1640287528808</v>
      </c>
      <c r="N143" s="18">
        <f t="shared" si="46"/>
        <v>8928.3604842842924</v>
      </c>
      <c r="O143" s="18">
        <f t="shared" si="46"/>
        <v>9386.0614281102262</v>
      </c>
      <c r="P143" s="18">
        <f t="shared" si="46"/>
        <v>9071.0475215299412</v>
      </c>
      <c r="Q143" s="26">
        <f t="shared" si="14"/>
        <v>9386.0614281102262</v>
      </c>
    </row>
    <row r="144" spans="1:17" x14ac:dyDescent="0.3">
      <c r="A144" s="7">
        <v>34</v>
      </c>
      <c r="B144" s="8" t="s">
        <v>72</v>
      </c>
      <c r="C144" s="7" t="s">
        <v>73</v>
      </c>
      <c r="D144" s="22">
        <v>1.09135</v>
      </c>
      <c r="E144" s="18">
        <f t="shared" ref="E144:P144" si="47">$D144*E43</f>
        <v>1021.5035898522735</v>
      </c>
      <c r="F144" s="18">
        <f t="shared" si="47"/>
        <v>825.06058126573566</v>
      </c>
      <c r="G144" s="18">
        <f t="shared" si="47"/>
        <v>816.02420355715753</v>
      </c>
      <c r="H144" s="18">
        <f t="shared" si="47"/>
        <v>740.59009168205262</v>
      </c>
      <c r="I144" s="18">
        <f t="shared" si="47"/>
        <v>836.84715418834685</v>
      </c>
      <c r="J144" s="18">
        <f t="shared" si="47"/>
        <v>762.19884000000013</v>
      </c>
      <c r="K144" s="18">
        <f t="shared" si="47"/>
        <v>0</v>
      </c>
      <c r="L144" s="18">
        <f t="shared" si="47"/>
        <v>0</v>
      </c>
      <c r="M144" s="18">
        <f t="shared" si="47"/>
        <v>0</v>
      </c>
      <c r="N144" s="18">
        <f t="shared" si="47"/>
        <v>0</v>
      </c>
      <c r="O144" s="18">
        <f t="shared" si="47"/>
        <v>0</v>
      </c>
      <c r="P144" s="18">
        <f t="shared" si="47"/>
        <v>0</v>
      </c>
      <c r="Q144" s="26">
        <f t="shared" si="14"/>
        <v>1021.5035898522735</v>
      </c>
    </row>
    <row r="145" spans="1:17" x14ac:dyDescent="0.3">
      <c r="A145" s="7">
        <v>35</v>
      </c>
      <c r="B145" s="8" t="s">
        <v>74</v>
      </c>
      <c r="C145" s="7" t="s">
        <v>75</v>
      </c>
      <c r="D145" s="22">
        <v>1.0721099999999999</v>
      </c>
      <c r="E145" s="18">
        <f t="shared" ref="E145:P145" si="48">$D145*E44</f>
        <v>9838.8821698541087</v>
      </c>
      <c r="F145" s="18">
        <f t="shared" si="48"/>
        <v>9046.8930399501205</v>
      </c>
      <c r="G145" s="18">
        <f t="shared" si="48"/>
        <v>8285.0087615760622</v>
      </c>
      <c r="H145" s="18">
        <f t="shared" si="48"/>
        <v>8528.1635152917479</v>
      </c>
      <c r="I145" s="18">
        <f t="shared" si="48"/>
        <v>8685.6351027630608</v>
      </c>
      <c r="J145" s="18">
        <f t="shared" si="48"/>
        <v>8485.7077656000019</v>
      </c>
      <c r="K145" s="18">
        <f t="shared" si="48"/>
        <v>0</v>
      </c>
      <c r="L145" s="18">
        <f t="shared" si="48"/>
        <v>0</v>
      </c>
      <c r="M145" s="18">
        <f t="shared" si="48"/>
        <v>0</v>
      </c>
      <c r="N145" s="18">
        <f t="shared" si="48"/>
        <v>0</v>
      </c>
      <c r="O145" s="18">
        <f t="shared" si="48"/>
        <v>0</v>
      </c>
      <c r="P145" s="18">
        <f t="shared" si="48"/>
        <v>0</v>
      </c>
      <c r="Q145" s="26">
        <f t="shared" si="14"/>
        <v>9838.8821698541087</v>
      </c>
    </row>
    <row r="146" spans="1:17" x14ac:dyDescent="0.3">
      <c r="A146" s="7">
        <v>36</v>
      </c>
      <c r="B146" s="8" t="s">
        <v>76</v>
      </c>
      <c r="C146" s="7" t="s">
        <v>77</v>
      </c>
      <c r="D146" s="22">
        <v>1.0721099999999999</v>
      </c>
      <c r="E146" s="18">
        <f t="shared" ref="E146:P146" si="49">$D146*E45</f>
        <v>3724.3171320112242</v>
      </c>
      <c r="F146" s="18">
        <f t="shared" si="49"/>
        <v>3574.3718285461373</v>
      </c>
      <c r="G146" s="18">
        <f t="shared" si="49"/>
        <v>3424.4265250810499</v>
      </c>
      <c r="H146" s="18">
        <f t="shared" si="49"/>
        <v>3424.4265248254392</v>
      </c>
      <c r="I146" s="18">
        <f t="shared" si="49"/>
        <v>3525.7409198254391</v>
      </c>
      <c r="J146" s="18">
        <f t="shared" si="49"/>
        <v>3777.0006037207027</v>
      </c>
      <c r="K146" s="18">
        <f t="shared" si="49"/>
        <v>3651.3708272094727</v>
      </c>
      <c r="L146" s="18">
        <f t="shared" si="49"/>
        <v>4117.4169918603511</v>
      </c>
      <c r="M146" s="18">
        <f t="shared" si="49"/>
        <v>4194.4160053491205</v>
      </c>
      <c r="N146" s="18">
        <f t="shared" si="49"/>
        <v>4437.5706056982426</v>
      </c>
      <c r="O146" s="18">
        <f t="shared" si="49"/>
        <v>4453.7807727905265</v>
      </c>
      <c r="P146" s="18">
        <f t="shared" si="49"/>
        <v>4388.939580930175</v>
      </c>
      <c r="Q146" s="26">
        <f t="shared" si="14"/>
        <v>4453.7807727905265</v>
      </c>
    </row>
    <row r="147" spans="1:17" x14ac:dyDescent="0.3">
      <c r="A147" s="7">
        <v>37</v>
      </c>
      <c r="B147" s="8" t="s">
        <v>78</v>
      </c>
      <c r="C147" s="7" t="s">
        <v>79</v>
      </c>
      <c r="D147" s="22">
        <v>1.0721099999999999</v>
      </c>
      <c r="E147" s="18">
        <f t="shared" ref="E147:P147" si="50">$D147*E46</f>
        <v>0</v>
      </c>
      <c r="F147" s="18">
        <f t="shared" si="50"/>
        <v>0</v>
      </c>
      <c r="G147" s="18">
        <f t="shared" si="50"/>
        <v>0</v>
      </c>
      <c r="H147" s="18">
        <f t="shared" si="50"/>
        <v>0</v>
      </c>
      <c r="I147" s="18">
        <f t="shared" si="50"/>
        <v>0</v>
      </c>
      <c r="J147" s="18">
        <f t="shared" si="50"/>
        <v>0</v>
      </c>
      <c r="K147" s="18">
        <f t="shared" si="50"/>
        <v>0</v>
      </c>
      <c r="L147" s="18">
        <f t="shared" si="50"/>
        <v>0</v>
      </c>
      <c r="M147" s="18">
        <f t="shared" si="50"/>
        <v>0</v>
      </c>
      <c r="N147" s="18">
        <f t="shared" si="50"/>
        <v>0</v>
      </c>
      <c r="O147" s="18">
        <f t="shared" si="50"/>
        <v>0</v>
      </c>
      <c r="P147" s="18">
        <f t="shared" si="50"/>
        <v>0</v>
      </c>
      <c r="Q147" s="26">
        <f t="shared" si="14"/>
        <v>0</v>
      </c>
    </row>
    <row r="148" spans="1:17" ht="15" thickBot="1" x14ac:dyDescent="0.35">
      <c r="A148" s="7"/>
      <c r="B148" s="14"/>
      <c r="C148" s="14" t="s">
        <v>80</v>
      </c>
      <c r="D148" s="15"/>
      <c r="E148" s="19">
        <f>SUM(E111:E147)</f>
        <v>1419765.9141644761</v>
      </c>
      <c r="F148" s="19">
        <f t="shared" ref="F148:Q148" si="51">SUM(F111:F147)</f>
        <v>1027649.1211267558</v>
      </c>
      <c r="G148" s="19">
        <f t="shared" si="51"/>
        <v>1169320.7169891822</v>
      </c>
      <c r="H148" s="19">
        <f t="shared" si="51"/>
        <v>1045041.557585127</v>
      </c>
      <c r="I148" s="19">
        <f t="shared" si="51"/>
        <v>1041780.7867621916</v>
      </c>
      <c r="J148" s="19">
        <f t="shared" si="51"/>
        <v>1029833.1920476387</v>
      </c>
      <c r="K148" s="19">
        <f t="shared" si="51"/>
        <v>1129387.5758614484</v>
      </c>
      <c r="L148" s="19">
        <f t="shared" si="51"/>
        <v>1326150.2819583423</v>
      </c>
      <c r="M148" s="19">
        <f t="shared" si="51"/>
        <v>1699106.6664946009</v>
      </c>
      <c r="N148" s="19">
        <f t="shared" si="51"/>
        <v>1722918.2985896152</v>
      </c>
      <c r="O148" s="19">
        <f t="shared" si="51"/>
        <v>1643534.9280413396</v>
      </c>
      <c r="P148" s="19">
        <f t="shared" si="51"/>
        <v>1492650.2406571805</v>
      </c>
      <c r="Q148" s="27">
        <f t="shared" si="51"/>
        <v>1775527.6822821661</v>
      </c>
    </row>
    <row r="149" spans="1:17" ht="15" thickTop="1" x14ac:dyDescent="0.3">
      <c r="A149" s="7"/>
      <c r="B149" s="14"/>
      <c r="C149" s="14"/>
      <c r="D149" s="15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5"/>
    </row>
    <row r="150" spans="1:17" x14ac:dyDescent="0.3">
      <c r="A150" s="7"/>
      <c r="B150" s="14"/>
      <c r="C150" s="14" t="s">
        <v>81</v>
      </c>
      <c r="D150" s="15"/>
      <c r="E150" s="18">
        <f>E147+E141+E140+E139+E138+E137+E122</f>
        <v>74086.044012082566</v>
      </c>
      <c r="F150" s="18">
        <f>F147+F141+F140+F139+F138+F137+F122</f>
        <v>58310.064167261909</v>
      </c>
      <c r="G150" s="18">
        <f t="shared" ref="G150:P150" si="52">G147+G141+G140+G139+G138+G137+G122</f>
        <v>57609.443583907254</v>
      </c>
      <c r="H150" s="18">
        <f t="shared" si="52"/>
        <v>58107.599893056402</v>
      </c>
      <c r="I150" s="18">
        <f t="shared" si="52"/>
        <v>59490.518980971901</v>
      </c>
      <c r="J150" s="18">
        <f t="shared" si="52"/>
        <v>59511.403577709454</v>
      </c>
      <c r="K150" s="18">
        <f t="shared" si="52"/>
        <v>61213.009542565203</v>
      </c>
      <c r="L150" s="18">
        <f t="shared" si="52"/>
        <v>66996.226661348497</v>
      </c>
      <c r="M150" s="18">
        <f t="shared" si="52"/>
        <v>81133.823298619624</v>
      </c>
      <c r="N150" s="18">
        <f t="shared" si="52"/>
        <v>81092.256269088131</v>
      </c>
      <c r="O150" s="18">
        <f t="shared" si="52"/>
        <v>81484.182304202812</v>
      </c>
      <c r="P150" s="18">
        <f t="shared" si="52"/>
        <v>75658.163959743295</v>
      </c>
      <c r="Q150" s="26">
        <f>SUM(E150:P150)</f>
        <v>814692.73625055712</v>
      </c>
    </row>
    <row r="151" spans="1:17" ht="15" thickBot="1" x14ac:dyDescent="0.35">
      <c r="A151" s="7"/>
      <c r="B151" s="14"/>
      <c r="C151" s="14" t="s">
        <v>82</v>
      </c>
      <c r="D151" s="15"/>
      <c r="E151" s="19">
        <f>E148-E150</f>
        <v>1345679.8701523936</v>
      </c>
      <c r="F151" s="19">
        <f t="shared" ref="F151:Q151" si="53">F148-F150</f>
        <v>969339.0569594939</v>
      </c>
      <c r="G151" s="19">
        <f t="shared" si="53"/>
        <v>1111711.2734052748</v>
      </c>
      <c r="H151" s="19">
        <f t="shared" si="53"/>
        <v>986933.95769207051</v>
      </c>
      <c r="I151" s="19">
        <f t="shared" si="53"/>
        <v>982290.26778121968</v>
      </c>
      <c r="J151" s="19">
        <f t="shared" si="53"/>
        <v>970321.78846992925</v>
      </c>
      <c r="K151" s="19">
        <f t="shared" si="53"/>
        <v>1068174.5663188833</v>
      </c>
      <c r="L151" s="19">
        <f t="shared" si="53"/>
        <v>1259154.0552969938</v>
      </c>
      <c r="M151" s="19">
        <f t="shared" si="53"/>
        <v>1617972.8431959813</v>
      </c>
      <c r="N151" s="19">
        <f t="shared" si="53"/>
        <v>1641826.0423205271</v>
      </c>
      <c r="O151" s="19">
        <f t="shared" si="53"/>
        <v>1562050.7457371368</v>
      </c>
      <c r="P151" s="19">
        <f t="shared" si="53"/>
        <v>1416992.0766974373</v>
      </c>
      <c r="Q151" s="27">
        <f t="shared" si="53"/>
        <v>960834.94603160897</v>
      </c>
    </row>
    <row r="152" spans="1:17" ht="15" thickTop="1" x14ac:dyDescent="0.3">
      <c r="A152" s="7"/>
      <c r="B152" s="14"/>
      <c r="C152" s="14"/>
      <c r="D152" s="15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5"/>
    </row>
    <row r="153" spans="1:17" x14ac:dyDescent="0.3">
      <c r="A153" s="7" t="s">
        <v>0</v>
      </c>
      <c r="B153" s="14"/>
      <c r="C153" s="14"/>
      <c r="D153" s="15"/>
      <c r="E153" s="14"/>
      <c r="F153" s="14"/>
      <c r="G153" s="14"/>
      <c r="H153" s="14"/>
      <c r="I153" s="14"/>
      <c r="J153" s="14"/>
      <c r="K153" s="30" t="s">
        <v>155</v>
      </c>
      <c r="L153" s="14"/>
      <c r="M153" s="14"/>
      <c r="N153" s="14"/>
      <c r="O153" s="14"/>
      <c r="P153" s="14"/>
      <c r="Q153" s="30" t="s">
        <v>155</v>
      </c>
    </row>
    <row r="154" spans="1:17" x14ac:dyDescent="0.3">
      <c r="A154" s="7" t="s">
        <v>160</v>
      </c>
      <c r="B154" s="14"/>
      <c r="C154" s="14"/>
      <c r="D154" s="15"/>
      <c r="E154" s="14"/>
      <c r="F154" s="14"/>
      <c r="G154" s="14"/>
      <c r="H154" s="14"/>
      <c r="I154" s="14"/>
      <c r="J154" s="14"/>
      <c r="K154" s="30" t="s">
        <v>156</v>
      </c>
      <c r="L154" s="14"/>
      <c r="M154" s="14"/>
      <c r="N154" s="14"/>
      <c r="O154" s="14"/>
      <c r="P154" s="14"/>
      <c r="Q154" s="30" t="s">
        <v>156</v>
      </c>
    </row>
    <row r="155" spans="1:17" x14ac:dyDescent="0.3">
      <c r="A155" s="7" t="s">
        <v>124</v>
      </c>
      <c r="B155" s="14"/>
      <c r="C155" s="14"/>
      <c r="D155" s="15"/>
      <c r="E155" s="14"/>
      <c r="F155" s="14"/>
      <c r="G155" s="14"/>
      <c r="H155" s="14"/>
      <c r="I155" s="14"/>
      <c r="J155" s="14"/>
      <c r="K155" s="30" t="s">
        <v>171</v>
      </c>
      <c r="L155" s="14"/>
      <c r="M155" s="14"/>
      <c r="N155" s="14"/>
      <c r="O155" s="14"/>
      <c r="P155" s="14"/>
      <c r="Q155" s="30" t="s">
        <v>171</v>
      </c>
    </row>
    <row r="156" spans="1:17" x14ac:dyDescent="0.3">
      <c r="A156" s="7"/>
      <c r="B156" s="14"/>
      <c r="C156" s="14"/>
      <c r="D156" s="15"/>
      <c r="E156" s="14"/>
      <c r="F156" s="14"/>
      <c r="G156" s="14"/>
      <c r="H156" s="14"/>
      <c r="I156" s="14"/>
      <c r="J156" s="14"/>
      <c r="K156" s="30" t="s">
        <v>157</v>
      </c>
      <c r="L156" s="14"/>
      <c r="M156" s="14"/>
      <c r="N156" s="14"/>
      <c r="O156" s="14"/>
      <c r="P156" s="14"/>
      <c r="Q156" s="30" t="s">
        <v>157</v>
      </c>
    </row>
    <row r="157" spans="1:17" x14ac:dyDescent="0.3">
      <c r="A157" s="7"/>
      <c r="B157" s="14"/>
      <c r="C157" s="14"/>
      <c r="D157" s="15"/>
      <c r="E157" s="14"/>
      <c r="F157" s="14"/>
      <c r="G157" s="14"/>
      <c r="H157" s="14"/>
      <c r="I157" s="14"/>
      <c r="J157" s="14"/>
      <c r="K157" s="30" t="s">
        <v>182</v>
      </c>
      <c r="L157" s="14"/>
      <c r="M157" s="14"/>
      <c r="N157" s="14"/>
      <c r="O157" s="14"/>
      <c r="P157" s="14"/>
      <c r="Q157" s="30" t="s">
        <v>183</v>
      </c>
    </row>
    <row r="158" spans="1:17" x14ac:dyDescent="0.3">
      <c r="A158" s="7"/>
      <c r="B158" s="14"/>
      <c r="C158" s="14"/>
      <c r="D158" s="15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5"/>
    </row>
    <row r="159" spans="1:17" x14ac:dyDescent="0.3">
      <c r="A159" s="7"/>
      <c r="B159" s="7"/>
      <c r="C159" s="7"/>
      <c r="D159" s="11"/>
      <c r="E159" s="1">
        <v>42278</v>
      </c>
      <c r="F159" s="1">
        <v>42309</v>
      </c>
      <c r="G159" s="1">
        <v>42339</v>
      </c>
      <c r="H159" s="1">
        <v>42370</v>
      </c>
      <c r="I159" s="1">
        <v>42401</v>
      </c>
      <c r="J159" s="1">
        <v>42430</v>
      </c>
      <c r="K159" s="1">
        <v>42461</v>
      </c>
      <c r="L159" s="1">
        <v>42491</v>
      </c>
      <c r="M159" s="1">
        <v>42522</v>
      </c>
      <c r="N159" s="1">
        <v>42552</v>
      </c>
      <c r="O159" s="1">
        <v>42583</v>
      </c>
      <c r="P159" s="1">
        <v>42614</v>
      </c>
      <c r="Q159" s="1" t="s">
        <v>141</v>
      </c>
    </row>
    <row r="160" spans="1:17" x14ac:dyDescent="0.3">
      <c r="A160" s="17" t="s">
        <v>2</v>
      </c>
      <c r="B160" s="2" t="s">
        <v>83</v>
      </c>
      <c r="C160" s="2" t="s">
        <v>139</v>
      </c>
      <c r="D160" s="3"/>
      <c r="E160" s="4">
        <v>42278</v>
      </c>
      <c r="F160" s="4">
        <v>42309</v>
      </c>
      <c r="G160" s="4">
        <v>42339</v>
      </c>
      <c r="H160" s="4">
        <v>42370</v>
      </c>
      <c r="I160" s="4">
        <v>42401</v>
      </c>
      <c r="J160" s="4">
        <v>42430</v>
      </c>
      <c r="K160" s="4">
        <v>42461</v>
      </c>
      <c r="L160" s="4">
        <v>42491</v>
      </c>
      <c r="M160" s="4">
        <v>42522</v>
      </c>
      <c r="N160" s="4">
        <v>42552</v>
      </c>
      <c r="O160" s="4">
        <v>42583</v>
      </c>
      <c r="P160" s="4">
        <v>42614</v>
      </c>
      <c r="Q160" s="4" t="s">
        <v>130</v>
      </c>
    </row>
    <row r="161" spans="1:17" x14ac:dyDescent="0.3">
      <c r="A161" s="7"/>
      <c r="B161" s="14"/>
      <c r="C161" s="14"/>
      <c r="D161" s="15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5"/>
    </row>
    <row r="162" spans="1:17" x14ac:dyDescent="0.3">
      <c r="A162" s="7">
        <v>1</v>
      </c>
      <c r="B162" s="10" t="s">
        <v>85</v>
      </c>
      <c r="C162" s="7" t="s">
        <v>7</v>
      </c>
      <c r="D162" s="11">
        <v>1.09135</v>
      </c>
      <c r="E162" s="18">
        <f t="shared" ref="E162:P162" si="54">$D162*E63</f>
        <v>169391.18886163388</v>
      </c>
      <c r="F162" s="18">
        <f t="shared" si="54"/>
        <v>108985.91123441841</v>
      </c>
      <c r="G162" s="18">
        <f t="shared" si="54"/>
        <v>138283.75163692917</v>
      </c>
      <c r="H162" s="18">
        <f t="shared" si="54"/>
        <v>127303.8429918069</v>
      </c>
      <c r="I162" s="18">
        <f t="shared" si="54"/>
        <v>106346.35507638965</v>
      </c>
      <c r="J162" s="18">
        <f t="shared" si="54"/>
        <v>79661.424603192747</v>
      </c>
      <c r="K162" s="18">
        <f t="shared" si="54"/>
        <v>97957.967319485469</v>
      </c>
      <c r="L162" s="18">
        <f t="shared" si="54"/>
        <v>142425.36495269884</v>
      </c>
      <c r="M162" s="18">
        <f t="shared" si="54"/>
        <v>218646.69325458771</v>
      </c>
      <c r="N162" s="18">
        <f t="shared" si="54"/>
        <v>232641.67250111044</v>
      </c>
      <c r="O162" s="18">
        <f t="shared" si="54"/>
        <v>202987.6058702828</v>
      </c>
      <c r="P162" s="18">
        <f t="shared" si="54"/>
        <v>177492.9332266493</v>
      </c>
      <c r="Q162" s="26">
        <f t="shared" ref="Q162:Q181" si="55">MAX(E162:P162)</f>
        <v>232641.67250111044</v>
      </c>
    </row>
    <row r="163" spans="1:17" x14ac:dyDescent="0.3">
      <c r="A163" s="7">
        <v>2</v>
      </c>
      <c r="B163" s="10" t="s">
        <v>86</v>
      </c>
      <c r="C163" s="7" t="s">
        <v>9</v>
      </c>
      <c r="D163" s="11">
        <v>1.09135</v>
      </c>
      <c r="E163" s="18">
        <f t="shared" ref="E163:P163" si="56">$D163*E64</f>
        <v>27710.262073686212</v>
      </c>
      <c r="F163" s="18">
        <f t="shared" si="56"/>
        <v>18993.198332307966</v>
      </c>
      <c r="G163" s="18">
        <f t="shared" si="56"/>
        <v>17839.630610577249</v>
      </c>
      <c r="H163" s="18">
        <f t="shared" si="56"/>
        <v>20330.273172571069</v>
      </c>
      <c r="I163" s="18">
        <f t="shared" si="56"/>
        <v>20132.111071795058</v>
      </c>
      <c r="J163" s="18">
        <f t="shared" si="56"/>
        <v>20335.366709283535</v>
      </c>
      <c r="K163" s="18">
        <f t="shared" si="56"/>
        <v>23158.469945391564</v>
      </c>
      <c r="L163" s="18">
        <f t="shared" si="56"/>
        <v>26795.08504885091</v>
      </c>
      <c r="M163" s="18">
        <f t="shared" si="56"/>
        <v>44267.080583327894</v>
      </c>
      <c r="N163" s="18">
        <f t="shared" si="56"/>
        <v>43694.393814263203</v>
      </c>
      <c r="O163" s="18">
        <f t="shared" si="56"/>
        <v>30760.885556073321</v>
      </c>
      <c r="P163" s="18">
        <f t="shared" si="56"/>
        <v>28999.156839456689</v>
      </c>
      <c r="Q163" s="26">
        <f t="shared" si="55"/>
        <v>44267.080583327894</v>
      </c>
    </row>
    <row r="164" spans="1:17" x14ac:dyDescent="0.3">
      <c r="A164" s="7">
        <v>3</v>
      </c>
      <c r="B164" s="10" t="s">
        <v>87</v>
      </c>
      <c r="C164" s="7" t="s">
        <v>88</v>
      </c>
      <c r="D164" s="11">
        <v>1.0721099999999999</v>
      </c>
      <c r="E164" s="18">
        <f t="shared" ref="E164:P164" si="57">$D164*E65</f>
        <v>0</v>
      </c>
      <c r="F164" s="18">
        <f t="shared" si="57"/>
        <v>0</v>
      </c>
      <c r="G164" s="18">
        <f t="shared" si="57"/>
        <v>0</v>
      </c>
      <c r="H164" s="18">
        <f t="shared" si="57"/>
        <v>0</v>
      </c>
      <c r="I164" s="18">
        <f t="shared" si="57"/>
        <v>0</v>
      </c>
      <c r="J164" s="18">
        <f t="shared" si="57"/>
        <v>0</v>
      </c>
      <c r="K164" s="18">
        <f t="shared" si="57"/>
        <v>0</v>
      </c>
      <c r="L164" s="18">
        <f t="shared" si="57"/>
        <v>0</v>
      </c>
      <c r="M164" s="18">
        <f t="shared" si="57"/>
        <v>0</v>
      </c>
      <c r="N164" s="18">
        <f t="shared" si="57"/>
        <v>0</v>
      </c>
      <c r="O164" s="18">
        <f t="shared" si="57"/>
        <v>0</v>
      </c>
      <c r="P164" s="18">
        <f t="shared" si="57"/>
        <v>0</v>
      </c>
      <c r="Q164" s="26">
        <f t="shared" si="55"/>
        <v>0</v>
      </c>
    </row>
    <row r="165" spans="1:17" x14ac:dyDescent="0.3">
      <c r="A165" s="7">
        <v>4</v>
      </c>
      <c r="B165" s="10" t="s">
        <v>89</v>
      </c>
      <c r="C165" s="7" t="s">
        <v>35</v>
      </c>
      <c r="D165" s="11">
        <v>1.09135</v>
      </c>
      <c r="E165" s="18">
        <f t="shared" ref="E165:P165" si="58">$D165*E66</f>
        <v>82599.172112384767</v>
      </c>
      <c r="F165" s="18">
        <f t="shared" si="58"/>
        <v>62613.682265198076</v>
      </c>
      <c r="G165" s="18">
        <f t="shared" si="58"/>
        <v>59969.863737011328</v>
      </c>
      <c r="H165" s="18">
        <f t="shared" si="58"/>
        <v>60171.378631879459</v>
      </c>
      <c r="I165" s="18">
        <f t="shared" si="58"/>
        <v>59232.938309053396</v>
      </c>
      <c r="J165" s="18">
        <f t="shared" si="58"/>
        <v>59997.879926354006</v>
      </c>
      <c r="K165" s="18">
        <f t="shared" si="58"/>
        <v>66084.725129019062</v>
      </c>
      <c r="L165" s="18">
        <f t="shared" si="58"/>
        <v>72255.109336658526</v>
      </c>
      <c r="M165" s="18">
        <f t="shared" si="58"/>
        <v>76960.561504020472</v>
      </c>
      <c r="N165" s="18">
        <f t="shared" si="58"/>
        <v>76598.076267893048</v>
      </c>
      <c r="O165" s="18">
        <f t="shared" si="58"/>
        <v>73530.80311870607</v>
      </c>
      <c r="P165" s="18">
        <f t="shared" si="58"/>
        <v>67567.854347415385</v>
      </c>
      <c r="Q165" s="26">
        <f t="shared" si="55"/>
        <v>82599.172112384767</v>
      </c>
    </row>
    <row r="166" spans="1:17" x14ac:dyDescent="0.3">
      <c r="A166" s="7">
        <v>5</v>
      </c>
      <c r="B166" s="10" t="s">
        <v>90</v>
      </c>
      <c r="C166" s="7" t="s">
        <v>37</v>
      </c>
      <c r="D166" s="11">
        <v>1.0721099999999999</v>
      </c>
      <c r="E166" s="18">
        <f t="shared" ref="E166:P166" si="59">$D166*E67</f>
        <v>4092.6695656924867</v>
      </c>
      <c r="F166" s="18">
        <f t="shared" si="59"/>
        <v>3538.5513831704179</v>
      </c>
      <c r="G166" s="18">
        <f t="shared" si="59"/>
        <v>3555.4447363357435</v>
      </c>
      <c r="H166" s="18">
        <f t="shared" si="59"/>
        <v>4181.8661818841929</v>
      </c>
      <c r="I166" s="18">
        <f t="shared" si="59"/>
        <v>4190.6826037405017</v>
      </c>
      <c r="J166" s="18">
        <f t="shared" si="59"/>
        <v>3419.7006302966061</v>
      </c>
      <c r="K166" s="18">
        <f t="shared" si="59"/>
        <v>3489.302774031737</v>
      </c>
      <c r="L166" s="18">
        <f t="shared" si="59"/>
        <v>3329.1843366566104</v>
      </c>
      <c r="M166" s="18">
        <f t="shared" si="59"/>
        <v>4049.0694050616426</v>
      </c>
      <c r="N166" s="18">
        <f t="shared" si="59"/>
        <v>4260.4224497892747</v>
      </c>
      <c r="O166" s="18">
        <f t="shared" si="59"/>
        <v>4169.0478528457188</v>
      </c>
      <c r="P166" s="18">
        <f t="shared" si="59"/>
        <v>4270.0625151826998</v>
      </c>
      <c r="Q166" s="26">
        <f t="shared" si="55"/>
        <v>4270.0625151826998</v>
      </c>
    </row>
    <row r="167" spans="1:17" x14ac:dyDescent="0.3">
      <c r="A167" s="7">
        <v>6</v>
      </c>
      <c r="B167" s="10" t="s">
        <v>91</v>
      </c>
      <c r="C167" s="7" t="s">
        <v>33</v>
      </c>
      <c r="D167" s="11">
        <v>1.09135</v>
      </c>
      <c r="E167" s="18">
        <f t="shared" ref="E167:P167" si="60">$D167*E68</f>
        <v>11969.917876189289</v>
      </c>
      <c r="F167" s="18">
        <f t="shared" si="60"/>
        <v>3852.4619130647047</v>
      </c>
      <c r="G167" s="18">
        <f t="shared" si="60"/>
        <v>1279.6693613077919</v>
      </c>
      <c r="H167" s="18">
        <f t="shared" si="60"/>
        <v>705.36390025891592</v>
      </c>
      <c r="I167" s="18">
        <f t="shared" si="60"/>
        <v>2126.1864199709039</v>
      </c>
      <c r="J167" s="18">
        <f t="shared" si="60"/>
        <v>7562.2674909281177</v>
      </c>
      <c r="K167" s="18">
        <f t="shared" si="60"/>
        <v>11558.762252510922</v>
      </c>
      <c r="L167" s="18">
        <f t="shared" si="60"/>
        <v>13817.788990766467</v>
      </c>
      <c r="M167" s="18">
        <f t="shared" si="60"/>
        <v>16248.515212673612</v>
      </c>
      <c r="N167" s="18">
        <f t="shared" si="60"/>
        <v>14695.496145429561</v>
      </c>
      <c r="O167" s="18">
        <f t="shared" si="60"/>
        <v>13030.598751385805</v>
      </c>
      <c r="P167" s="18">
        <f t="shared" si="60"/>
        <v>10208.1894245598</v>
      </c>
      <c r="Q167" s="26">
        <f t="shared" si="55"/>
        <v>16248.515212673612</v>
      </c>
    </row>
    <row r="168" spans="1:17" x14ac:dyDescent="0.3">
      <c r="A168" s="7">
        <v>7</v>
      </c>
      <c r="B168" s="10" t="s">
        <v>92</v>
      </c>
      <c r="C168" s="7" t="s">
        <v>69</v>
      </c>
      <c r="D168" s="11">
        <v>1.09135</v>
      </c>
      <c r="E168" s="18">
        <f t="shared" ref="E168:P168" si="61">$D168*E69</f>
        <v>16726.703479781125</v>
      </c>
      <c r="F168" s="18">
        <f t="shared" si="61"/>
        <v>11343.998887389182</v>
      </c>
      <c r="G168" s="18">
        <f t="shared" si="61"/>
        <v>10333.342857503865</v>
      </c>
      <c r="H168" s="18">
        <f t="shared" si="61"/>
        <v>11215.43120624597</v>
      </c>
      <c r="I168" s="18">
        <f t="shared" si="61"/>
        <v>10913.775836904715</v>
      </c>
      <c r="J168" s="18">
        <f t="shared" si="61"/>
        <v>10763.384349975087</v>
      </c>
      <c r="K168" s="18">
        <f t="shared" si="61"/>
        <v>14016.972778921534</v>
      </c>
      <c r="L168" s="18">
        <f t="shared" si="61"/>
        <v>16222.786274270758</v>
      </c>
      <c r="M168" s="18">
        <f t="shared" si="61"/>
        <v>13467.583685201542</v>
      </c>
      <c r="N168" s="18">
        <f t="shared" si="61"/>
        <v>16844.133776405874</v>
      </c>
      <c r="O168" s="18">
        <f t="shared" si="61"/>
        <v>23461.168484552923</v>
      </c>
      <c r="P168" s="18">
        <f t="shared" si="61"/>
        <v>22922.480465156361</v>
      </c>
      <c r="Q168" s="26">
        <f t="shared" si="55"/>
        <v>23461.168484552923</v>
      </c>
    </row>
    <row r="169" spans="1:17" x14ac:dyDescent="0.3">
      <c r="A169" s="7">
        <v>8</v>
      </c>
      <c r="B169" s="10" t="s">
        <v>93</v>
      </c>
      <c r="C169" s="7" t="s">
        <v>94</v>
      </c>
      <c r="D169" s="11">
        <v>1.09135</v>
      </c>
      <c r="E169" s="18">
        <f t="shared" ref="E169:P169" si="62">$D169*E70</f>
        <v>6754.9073289903063</v>
      </c>
      <c r="F169" s="18">
        <f t="shared" si="62"/>
        <v>6079.2842704923642</v>
      </c>
      <c r="G169" s="18">
        <f t="shared" si="62"/>
        <v>6241.8405019988195</v>
      </c>
      <c r="H169" s="18">
        <f t="shared" si="62"/>
        <v>6298.8166910713007</v>
      </c>
      <c r="I169" s="18">
        <f t="shared" si="62"/>
        <v>6179.9968178800309</v>
      </c>
      <c r="J169" s="18">
        <f t="shared" si="62"/>
        <v>6019.0558100950902</v>
      </c>
      <c r="K169" s="18">
        <f t="shared" si="62"/>
        <v>6087.9099688619999</v>
      </c>
      <c r="L169" s="18">
        <f t="shared" si="62"/>
        <v>6103.5612585596227</v>
      </c>
      <c r="M169" s="18">
        <f t="shared" si="62"/>
        <v>6151.9564026178659</v>
      </c>
      <c r="N169" s="18">
        <f t="shared" si="62"/>
        <v>5898.6717149894002</v>
      </c>
      <c r="O169" s="18">
        <f t="shared" si="62"/>
        <v>5203.43133572447</v>
      </c>
      <c r="P169" s="18">
        <f t="shared" si="62"/>
        <v>5873.0802613366441</v>
      </c>
      <c r="Q169" s="26">
        <f t="shared" si="55"/>
        <v>6754.9073289903063</v>
      </c>
    </row>
    <row r="170" spans="1:17" x14ac:dyDescent="0.3">
      <c r="A170" s="7">
        <v>9</v>
      </c>
      <c r="B170" s="10" t="s">
        <v>95</v>
      </c>
      <c r="C170" s="7" t="s">
        <v>96</v>
      </c>
      <c r="D170" s="11">
        <v>1.0721099999999999</v>
      </c>
      <c r="E170" s="18">
        <f t="shared" ref="E170:P170" si="63">$D170*E71</f>
        <v>585.88669608104465</v>
      </c>
      <c r="F170" s="18">
        <f t="shared" si="63"/>
        <v>508.30881339837663</v>
      </c>
      <c r="G170" s="18">
        <f t="shared" si="63"/>
        <v>728.3057941402709</v>
      </c>
      <c r="H170" s="18">
        <f t="shared" si="63"/>
        <v>721.35852937156687</v>
      </c>
      <c r="I170" s="18">
        <f t="shared" si="63"/>
        <v>794.30486203491193</v>
      </c>
      <c r="J170" s="18">
        <f t="shared" si="63"/>
        <v>629.88608813964834</v>
      </c>
      <c r="K170" s="18">
        <f t="shared" si="63"/>
        <v>670.41185350124363</v>
      </c>
      <c r="L170" s="18">
        <f t="shared" si="63"/>
        <v>720.20065678802496</v>
      </c>
      <c r="M170" s="18">
        <f t="shared" si="63"/>
        <v>723.67428271820052</v>
      </c>
      <c r="N170" s="18">
        <f t="shared" si="63"/>
        <v>780.41032559600819</v>
      </c>
      <c r="O170" s="18">
        <f t="shared" si="63"/>
        <v>823.25184839401243</v>
      </c>
      <c r="P170" s="18">
        <f t="shared" si="63"/>
        <v>829.04125220947253</v>
      </c>
      <c r="Q170" s="26">
        <f t="shared" si="55"/>
        <v>829.04125220947253</v>
      </c>
    </row>
    <row r="171" spans="1:17" x14ac:dyDescent="0.3">
      <c r="A171" s="7">
        <v>10</v>
      </c>
      <c r="B171" s="10" t="s">
        <v>97</v>
      </c>
      <c r="C171" s="7" t="s">
        <v>39</v>
      </c>
      <c r="D171" s="11">
        <v>1.09135</v>
      </c>
      <c r="E171" s="18">
        <f t="shared" ref="E171:P171" si="64">$D171*E72</f>
        <v>12202.438613222241</v>
      </c>
      <c r="F171" s="18">
        <f t="shared" si="64"/>
        <v>11490.595295024061</v>
      </c>
      <c r="G171" s="18">
        <f t="shared" si="64"/>
        <v>11430.777911535621</v>
      </c>
      <c r="H171" s="18">
        <f t="shared" si="64"/>
        <v>11279.091944789077</v>
      </c>
      <c r="I171" s="18">
        <f t="shared" si="64"/>
        <v>11042.672518787149</v>
      </c>
      <c r="J171" s="18">
        <f t="shared" si="64"/>
        <v>10886.271362775338</v>
      </c>
      <c r="K171" s="18">
        <f t="shared" si="64"/>
        <v>12126.383129536121</v>
      </c>
      <c r="L171" s="18">
        <f t="shared" si="64"/>
        <v>12004.456775084667</v>
      </c>
      <c r="M171" s="18">
        <f t="shared" si="64"/>
        <v>12900.826916269682</v>
      </c>
      <c r="N171" s="18">
        <f t="shared" si="64"/>
        <v>12549.781950515722</v>
      </c>
      <c r="O171" s="18">
        <f t="shared" si="64"/>
        <v>12828.077293197939</v>
      </c>
      <c r="P171" s="18">
        <f t="shared" si="64"/>
        <v>12657.987121647935</v>
      </c>
      <c r="Q171" s="26">
        <f t="shared" si="55"/>
        <v>12900.826916269682</v>
      </c>
    </row>
    <row r="172" spans="1:17" x14ac:dyDescent="0.3">
      <c r="A172" s="7">
        <v>11</v>
      </c>
      <c r="B172" s="10" t="s">
        <v>98</v>
      </c>
      <c r="C172" s="7" t="s">
        <v>41</v>
      </c>
      <c r="D172" s="11">
        <v>1.0721099999999999</v>
      </c>
      <c r="E172" s="18">
        <f t="shared" ref="E172:P172" si="65">$D172*E73</f>
        <v>8261.3497516468487</v>
      </c>
      <c r="F172" s="18">
        <f t="shared" si="65"/>
        <v>8402.3986310156815</v>
      </c>
      <c r="G172" s="18">
        <f t="shared" si="65"/>
        <v>9127.3863327332492</v>
      </c>
      <c r="H172" s="18">
        <f t="shared" si="65"/>
        <v>9185.8844163537597</v>
      </c>
      <c r="I172" s="18">
        <f t="shared" si="65"/>
        <v>9010.1888401789856</v>
      </c>
      <c r="J172" s="18">
        <f t="shared" si="65"/>
        <v>8039.8165596185299</v>
      </c>
      <c r="K172" s="18">
        <f t="shared" si="65"/>
        <v>10781.416908599997</v>
      </c>
      <c r="L172" s="18">
        <f t="shared" si="65"/>
        <v>10682.550368972166</v>
      </c>
      <c r="M172" s="18">
        <f t="shared" si="65"/>
        <v>11238.589343306352</v>
      </c>
      <c r="N172" s="18">
        <f t="shared" si="65"/>
        <v>11575.175125407715</v>
      </c>
      <c r="O172" s="18">
        <f t="shared" si="65"/>
        <v>11725.645966760556</v>
      </c>
      <c r="P172" s="18">
        <f t="shared" si="65"/>
        <v>10845.239977781754</v>
      </c>
      <c r="Q172" s="26">
        <f t="shared" si="55"/>
        <v>11725.645966760556</v>
      </c>
    </row>
    <row r="173" spans="1:17" x14ac:dyDescent="0.3">
      <c r="A173" s="7">
        <v>12</v>
      </c>
      <c r="B173" s="10" t="s">
        <v>99</v>
      </c>
      <c r="C173" s="7" t="s">
        <v>100</v>
      </c>
      <c r="D173" s="11">
        <v>1.0359100000000001</v>
      </c>
      <c r="E173" s="18">
        <f t="shared" ref="E173:P173" si="66">$D173*E74</f>
        <v>13048.922896284343</v>
      </c>
      <c r="F173" s="18">
        <f t="shared" si="66"/>
        <v>11073.152721704913</v>
      </c>
      <c r="G173" s="18">
        <f t="shared" si="66"/>
        <v>12085.83768364073</v>
      </c>
      <c r="H173" s="18">
        <f t="shared" si="66"/>
        <v>13220.842936826421</v>
      </c>
      <c r="I173" s="18">
        <f t="shared" si="66"/>
        <v>13152.969953109055</v>
      </c>
      <c r="J173" s="18">
        <f t="shared" si="66"/>
        <v>11783.57994512685</v>
      </c>
      <c r="K173" s="18">
        <f t="shared" si="66"/>
        <v>11122.565492174264</v>
      </c>
      <c r="L173" s="18">
        <f t="shared" si="66"/>
        <v>9404.6745688068877</v>
      </c>
      <c r="M173" s="18">
        <f t="shared" si="66"/>
        <v>10413.070706895573</v>
      </c>
      <c r="N173" s="18">
        <f t="shared" si="66"/>
        <v>11837.467510587006</v>
      </c>
      <c r="O173" s="18">
        <f t="shared" si="66"/>
        <v>10898.809169275246</v>
      </c>
      <c r="P173" s="18">
        <f t="shared" si="66"/>
        <v>11405.803911588746</v>
      </c>
      <c r="Q173" s="26">
        <f t="shared" si="55"/>
        <v>13220.842936826421</v>
      </c>
    </row>
    <row r="174" spans="1:17" x14ac:dyDescent="0.3">
      <c r="A174" s="7">
        <v>13</v>
      </c>
      <c r="B174" s="10" t="s">
        <v>101</v>
      </c>
      <c r="C174" s="7" t="s">
        <v>102</v>
      </c>
      <c r="D174" s="11">
        <v>1.0320100000000001</v>
      </c>
      <c r="E174" s="18">
        <f t="shared" ref="E174:P174" si="67">$D174*E75</f>
        <v>15401.717491955565</v>
      </c>
      <c r="F174" s="18">
        <f t="shared" si="67"/>
        <v>11461.090451265565</v>
      </c>
      <c r="G174" s="18">
        <f t="shared" si="67"/>
        <v>11963.885720116121</v>
      </c>
      <c r="H174" s="18">
        <f t="shared" si="67"/>
        <v>12677.211343911134</v>
      </c>
      <c r="I174" s="18">
        <f t="shared" si="67"/>
        <v>12419.621547128905</v>
      </c>
      <c r="J174" s="18">
        <f t="shared" si="67"/>
        <v>11783.077476782228</v>
      </c>
      <c r="K174" s="18">
        <f t="shared" si="67"/>
        <v>12590.522503911132</v>
      </c>
      <c r="L174" s="18">
        <f t="shared" si="67"/>
        <v>14529.875393564454</v>
      </c>
      <c r="M174" s="18">
        <f t="shared" si="67"/>
        <v>17677.918596782227</v>
      </c>
      <c r="N174" s="18">
        <f t="shared" si="67"/>
        <v>17940.462343911135</v>
      </c>
      <c r="O174" s="18">
        <f t="shared" si="67"/>
        <v>16612.884780693363</v>
      </c>
      <c r="P174" s="18">
        <f t="shared" si="67"/>
        <v>16593.069987128907</v>
      </c>
      <c r="Q174" s="26">
        <f t="shared" si="55"/>
        <v>17940.462343911135</v>
      </c>
    </row>
    <row r="175" spans="1:17" x14ac:dyDescent="0.3">
      <c r="A175" s="7">
        <v>14</v>
      </c>
      <c r="B175" s="10" t="s">
        <v>103</v>
      </c>
      <c r="C175" s="7" t="s">
        <v>104</v>
      </c>
      <c r="D175" s="11">
        <v>1.09135</v>
      </c>
      <c r="E175" s="18">
        <f t="shared" ref="E175:P175" si="68">$D175*E76</f>
        <v>797.04455414999995</v>
      </c>
      <c r="F175" s="18">
        <f t="shared" si="68"/>
        <v>797.04455414999995</v>
      </c>
      <c r="G175" s="18">
        <f t="shared" si="68"/>
        <v>797.04455414999995</v>
      </c>
      <c r="H175" s="18">
        <f t="shared" si="68"/>
        <v>797.04455414999995</v>
      </c>
      <c r="I175" s="18">
        <f t="shared" si="68"/>
        <v>797.04455414999995</v>
      </c>
      <c r="J175" s="18">
        <f t="shared" si="68"/>
        <v>797.04455414999995</v>
      </c>
      <c r="K175" s="18">
        <f t="shared" si="68"/>
        <v>793.30231500000002</v>
      </c>
      <c r="L175" s="18">
        <f t="shared" si="68"/>
        <v>801.09564535000004</v>
      </c>
      <c r="M175" s="18">
        <f t="shared" si="68"/>
        <v>801.09564535000004</v>
      </c>
      <c r="N175" s="18">
        <f t="shared" si="68"/>
        <v>801.09564535000004</v>
      </c>
      <c r="O175" s="18">
        <f t="shared" si="68"/>
        <v>801.09564535000004</v>
      </c>
      <c r="P175" s="18">
        <f t="shared" si="68"/>
        <v>800.04794935000018</v>
      </c>
      <c r="Q175" s="26">
        <f t="shared" si="55"/>
        <v>801.09564535000004</v>
      </c>
    </row>
    <row r="176" spans="1:17" x14ac:dyDescent="0.3">
      <c r="A176" s="7">
        <v>15</v>
      </c>
      <c r="B176" s="10" t="s">
        <v>105</v>
      </c>
      <c r="C176" s="7" t="s">
        <v>49</v>
      </c>
      <c r="D176" s="11">
        <v>1.09135</v>
      </c>
      <c r="E176" s="18">
        <f t="shared" ref="E176:P176" si="69">$D176*E77</f>
        <v>1268.6703653000002</v>
      </c>
      <c r="F176" s="18">
        <f t="shared" si="69"/>
        <v>1278.2273172499999</v>
      </c>
      <c r="G176" s="18">
        <f t="shared" si="69"/>
        <v>1285.8700413000001</v>
      </c>
      <c r="H176" s="18">
        <f t="shared" si="69"/>
        <v>1283.5301869000002</v>
      </c>
      <c r="I176" s="18">
        <f t="shared" si="69"/>
        <v>1286.91882865</v>
      </c>
      <c r="J176" s="18">
        <f t="shared" si="69"/>
        <v>1272.9560967499999</v>
      </c>
      <c r="K176" s="18">
        <f t="shared" si="69"/>
        <v>1274.0659997</v>
      </c>
      <c r="L176" s="18">
        <f t="shared" si="69"/>
        <v>1276.7845525500002</v>
      </c>
      <c r="M176" s="18">
        <f t="shared" si="69"/>
        <v>1282.6156356000001</v>
      </c>
      <c r="N176" s="18">
        <f t="shared" si="69"/>
        <v>1279.7650294</v>
      </c>
      <c r="O176" s="18">
        <f t="shared" si="69"/>
        <v>1278.02650885</v>
      </c>
      <c r="P176" s="18">
        <f t="shared" si="69"/>
        <v>1282.7727900000002</v>
      </c>
      <c r="Q176" s="26">
        <f t="shared" si="55"/>
        <v>1286.91882865</v>
      </c>
    </row>
    <row r="177" spans="1:17" x14ac:dyDescent="0.3">
      <c r="A177" s="7">
        <v>16</v>
      </c>
      <c r="B177" s="10" t="s">
        <v>106</v>
      </c>
      <c r="C177" s="7" t="s">
        <v>107</v>
      </c>
      <c r="D177" s="11">
        <v>1.09135</v>
      </c>
      <c r="E177" s="18">
        <f t="shared" ref="E177:P177" si="70">$D177*E78</f>
        <v>2607.258810577232</v>
      </c>
      <c r="F177" s="18">
        <f t="shared" si="70"/>
        <v>5417.0534065392721</v>
      </c>
      <c r="G177" s="18">
        <f t="shared" si="70"/>
        <v>6366.2745277502818</v>
      </c>
      <c r="H177" s="18">
        <f t="shared" si="70"/>
        <v>4094.6761430541351</v>
      </c>
      <c r="I177" s="18">
        <f t="shared" si="70"/>
        <v>1179.5931668811695</v>
      </c>
      <c r="J177" s="18">
        <f t="shared" si="70"/>
        <v>276.20631493918336</v>
      </c>
      <c r="K177" s="18">
        <f t="shared" si="70"/>
        <v>172.086230856062</v>
      </c>
      <c r="L177" s="18">
        <f t="shared" si="70"/>
        <v>180.0707267334075</v>
      </c>
      <c r="M177" s="18">
        <f t="shared" si="70"/>
        <v>603.42192986942143</v>
      </c>
      <c r="N177" s="18">
        <f t="shared" si="70"/>
        <v>1405.9359251077449</v>
      </c>
      <c r="O177" s="18">
        <f t="shared" si="70"/>
        <v>2437.6352975869645</v>
      </c>
      <c r="P177" s="18">
        <f t="shared" si="70"/>
        <v>1498.2249677721659</v>
      </c>
      <c r="Q177" s="26">
        <f t="shared" si="55"/>
        <v>6366.2745277502818</v>
      </c>
    </row>
    <row r="178" spans="1:17" x14ac:dyDescent="0.3">
      <c r="A178" s="7">
        <v>17</v>
      </c>
      <c r="B178" s="10" t="s">
        <v>108</v>
      </c>
      <c r="C178" s="7" t="s">
        <v>11</v>
      </c>
      <c r="D178" s="11">
        <v>1.09135</v>
      </c>
      <c r="E178" s="18">
        <f t="shared" ref="E178:P178" si="71">$D178*E79</f>
        <v>1460.5600564416959</v>
      </c>
      <c r="F178" s="18">
        <f t="shared" si="71"/>
        <v>1671.2394037913318</v>
      </c>
      <c r="G178" s="18">
        <f t="shared" si="71"/>
        <v>412.89960255819955</v>
      </c>
      <c r="H178" s="18">
        <f t="shared" si="71"/>
        <v>324.34239837704757</v>
      </c>
      <c r="I178" s="18">
        <f t="shared" si="71"/>
        <v>515.91671602305155</v>
      </c>
      <c r="J178" s="18">
        <f t="shared" si="71"/>
        <v>1371.7757002560152</v>
      </c>
      <c r="K178" s="18">
        <f t="shared" si="71"/>
        <v>1565.4224849645393</v>
      </c>
      <c r="L178" s="18">
        <f t="shared" si="71"/>
        <v>1336.8269755091922</v>
      </c>
      <c r="M178" s="18">
        <f t="shared" si="71"/>
        <v>1376.698315440485</v>
      </c>
      <c r="N178" s="18">
        <f t="shared" si="71"/>
        <v>922.10517373839684</v>
      </c>
      <c r="O178" s="18">
        <f t="shared" si="71"/>
        <v>1055.6635863597335</v>
      </c>
      <c r="P178" s="18">
        <f t="shared" si="71"/>
        <v>1729.8487708947885</v>
      </c>
      <c r="Q178" s="26">
        <f t="shared" si="55"/>
        <v>1729.8487708947885</v>
      </c>
    </row>
    <row r="179" spans="1:17" x14ac:dyDescent="0.3">
      <c r="A179" s="7">
        <v>18</v>
      </c>
      <c r="B179" s="10" t="s">
        <v>109</v>
      </c>
      <c r="C179" s="7" t="s">
        <v>110</v>
      </c>
      <c r="D179" s="11">
        <v>1.0721099999999999</v>
      </c>
      <c r="E179" s="18">
        <f t="shared" ref="E179:P179" si="72">$D179*E80</f>
        <v>8034.8300766951152</v>
      </c>
      <c r="F179" s="18">
        <f t="shared" si="72"/>
        <v>7347.8991540634006</v>
      </c>
      <c r="G179" s="18">
        <f t="shared" si="72"/>
        <v>5907.5364604970819</v>
      </c>
      <c r="H179" s="18">
        <f t="shared" si="72"/>
        <v>6027.6471521411113</v>
      </c>
      <c r="I179" s="18">
        <f t="shared" si="72"/>
        <v>7301.5839372468563</v>
      </c>
      <c r="J179" s="18">
        <f t="shared" si="72"/>
        <v>5958.4445341545861</v>
      </c>
      <c r="K179" s="18">
        <f t="shared" si="72"/>
        <v>8870.3168390897354</v>
      </c>
      <c r="L179" s="18">
        <f t="shared" si="72"/>
        <v>6841.3270782568352</v>
      </c>
      <c r="M179" s="18">
        <f t="shared" si="72"/>
        <v>7047.4682979730223</v>
      </c>
      <c r="N179" s="18">
        <f t="shared" si="72"/>
        <v>7353.3026685884852</v>
      </c>
      <c r="O179" s="18">
        <f t="shared" si="72"/>
        <v>8719.1749719795225</v>
      </c>
      <c r="P179" s="18">
        <f t="shared" si="72"/>
        <v>6946.3468912797543</v>
      </c>
      <c r="Q179" s="26">
        <f t="shared" si="55"/>
        <v>8870.3168390897354</v>
      </c>
    </row>
    <row r="180" spans="1:17" x14ac:dyDescent="0.3">
      <c r="A180" s="7">
        <v>19</v>
      </c>
      <c r="B180" s="10" t="s">
        <v>111</v>
      </c>
      <c r="C180" s="7" t="s">
        <v>112</v>
      </c>
      <c r="D180" s="11">
        <v>1.09135</v>
      </c>
      <c r="E180" s="18">
        <f t="shared" ref="E180:P180" si="73">$D180*E81</f>
        <v>2385.9080788351498</v>
      </c>
      <c r="F180" s="18">
        <f t="shared" si="73"/>
        <v>2101.7572088906854</v>
      </c>
      <c r="G180" s="18">
        <f t="shared" si="73"/>
        <v>1845.0180022263589</v>
      </c>
      <c r="H180" s="18">
        <f t="shared" si="73"/>
        <v>1337.7196627955707</v>
      </c>
      <c r="I180" s="18">
        <f t="shared" si="73"/>
        <v>1545.1752553126676</v>
      </c>
      <c r="J180" s="18">
        <f t="shared" si="73"/>
        <v>1568.1276566270292</v>
      </c>
      <c r="K180" s="18">
        <f t="shared" si="73"/>
        <v>1802.8652507266218</v>
      </c>
      <c r="L180" s="18">
        <f t="shared" si="73"/>
        <v>1925.0802940335752</v>
      </c>
      <c r="M180" s="18">
        <f t="shared" si="73"/>
        <v>2114.5534961504459</v>
      </c>
      <c r="N180" s="18">
        <f t="shared" si="73"/>
        <v>2353.7346404127602</v>
      </c>
      <c r="O180" s="18">
        <f t="shared" si="73"/>
        <v>2306.7611806375025</v>
      </c>
      <c r="P180" s="18">
        <f t="shared" si="73"/>
        <v>2541.4201825953483</v>
      </c>
      <c r="Q180" s="26">
        <f t="shared" si="55"/>
        <v>2541.4201825953483</v>
      </c>
    </row>
    <row r="181" spans="1:17" x14ac:dyDescent="0.3">
      <c r="A181" s="7">
        <v>20</v>
      </c>
      <c r="B181" s="10" t="s">
        <v>113</v>
      </c>
      <c r="C181" s="7" t="s">
        <v>114</v>
      </c>
      <c r="D181" s="11">
        <v>1.0721099999999999</v>
      </c>
      <c r="E181" s="18">
        <f t="shared" ref="E181:P181" si="74">$D181*E82</f>
        <v>0</v>
      </c>
      <c r="F181" s="18">
        <f t="shared" si="74"/>
        <v>0</v>
      </c>
      <c r="G181" s="18">
        <f t="shared" si="74"/>
        <v>0</v>
      </c>
      <c r="H181" s="18">
        <f t="shared" si="74"/>
        <v>0</v>
      </c>
      <c r="I181" s="18">
        <f t="shared" si="74"/>
        <v>0</v>
      </c>
      <c r="J181" s="18">
        <f t="shared" si="74"/>
        <v>0</v>
      </c>
      <c r="K181" s="18">
        <f t="shared" si="74"/>
        <v>0</v>
      </c>
      <c r="L181" s="18">
        <f t="shared" si="74"/>
        <v>0</v>
      </c>
      <c r="M181" s="18">
        <f t="shared" si="74"/>
        <v>0</v>
      </c>
      <c r="N181" s="18">
        <f t="shared" si="74"/>
        <v>0</v>
      </c>
      <c r="O181" s="18">
        <f t="shared" si="74"/>
        <v>0</v>
      </c>
      <c r="P181" s="18">
        <f t="shared" si="74"/>
        <v>0</v>
      </c>
      <c r="Q181" s="26">
        <f t="shared" si="55"/>
        <v>0</v>
      </c>
    </row>
    <row r="182" spans="1:17" ht="15" thickBot="1" x14ac:dyDescent="0.35">
      <c r="A182" s="7"/>
      <c r="B182" s="14"/>
      <c r="C182" s="14" t="s">
        <v>115</v>
      </c>
      <c r="D182" s="15"/>
      <c r="E182" s="19">
        <f>SUM(E162:E181)</f>
        <v>385299.40868954721</v>
      </c>
      <c r="F182" s="19">
        <f t="shared" ref="F182:Q182" si="75">SUM(F162:F181)</f>
        <v>276955.85524313437</v>
      </c>
      <c r="G182" s="19">
        <f t="shared" si="75"/>
        <v>299454.38007231185</v>
      </c>
      <c r="H182" s="19">
        <f t="shared" si="75"/>
        <v>291156.32204438758</v>
      </c>
      <c r="I182" s="19">
        <f t="shared" si="75"/>
        <v>268168.036315237</v>
      </c>
      <c r="J182" s="19">
        <f t="shared" si="75"/>
        <v>242126.26580944459</v>
      </c>
      <c r="K182" s="19">
        <f t="shared" si="75"/>
        <v>284123.469176282</v>
      </c>
      <c r="L182" s="19">
        <f t="shared" si="75"/>
        <v>340651.82323411095</v>
      </c>
      <c r="M182" s="19">
        <f t="shared" si="75"/>
        <v>445971.3932138462</v>
      </c>
      <c r="N182" s="19">
        <f t="shared" si="75"/>
        <v>463432.10300849576</v>
      </c>
      <c r="O182" s="19">
        <f t="shared" si="75"/>
        <v>422630.56721865601</v>
      </c>
      <c r="P182" s="19">
        <f t="shared" si="75"/>
        <v>384463.56088200572</v>
      </c>
      <c r="Q182" s="27">
        <f t="shared" si="75"/>
        <v>488455.27294853004</v>
      </c>
    </row>
    <row r="183" spans="1:17" ht="15" thickTop="1" x14ac:dyDescent="0.3">
      <c r="A183" s="7"/>
      <c r="B183" s="14"/>
      <c r="C183" s="14"/>
      <c r="D183" s="15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5"/>
    </row>
    <row r="184" spans="1:17" x14ac:dyDescent="0.3">
      <c r="A184" s="7"/>
      <c r="B184" s="14"/>
      <c r="C184" s="14" t="s">
        <v>116</v>
      </c>
      <c r="D184" s="15"/>
      <c r="E184" s="18">
        <f>E180</f>
        <v>2385.9080788351498</v>
      </c>
      <c r="F184" s="18">
        <f t="shared" ref="F184:P184" si="76">F180</f>
        <v>2101.7572088906854</v>
      </c>
      <c r="G184" s="18">
        <f t="shared" si="76"/>
        <v>1845.0180022263589</v>
      </c>
      <c r="H184" s="18">
        <f t="shared" si="76"/>
        <v>1337.7196627955707</v>
      </c>
      <c r="I184" s="18">
        <f t="shared" si="76"/>
        <v>1545.1752553126676</v>
      </c>
      <c r="J184" s="18">
        <f t="shared" si="76"/>
        <v>1568.1276566270292</v>
      </c>
      <c r="K184" s="18">
        <f t="shared" si="76"/>
        <v>1802.8652507266218</v>
      </c>
      <c r="L184" s="18">
        <f t="shared" si="76"/>
        <v>1925.0802940335752</v>
      </c>
      <c r="M184" s="18">
        <f t="shared" si="76"/>
        <v>2114.5534961504459</v>
      </c>
      <c r="N184" s="18">
        <f t="shared" si="76"/>
        <v>2353.7346404127602</v>
      </c>
      <c r="O184" s="18">
        <f t="shared" si="76"/>
        <v>2306.7611806375025</v>
      </c>
      <c r="P184" s="18">
        <f t="shared" si="76"/>
        <v>2541.4201825953483</v>
      </c>
      <c r="Q184" s="26">
        <f>SUM(E184:P184)</f>
        <v>23828.120909243717</v>
      </c>
    </row>
    <row r="185" spans="1:17" ht="15" thickBot="1" x14ac:dyDescent="0.35">
      <c r="A185" s="7"/>
      <c r="B185" s="14"/>
      <c r="C185" s="14" t="s">
        <v>117</v>
      </c>
      <c r="D185" s="15"/>
      <c r="E185" s="19">
        <f>E182-E184</f>
        <v>382913.50061071204</v>
      </c>
      <c r="F185" s="19">
        <f t="shared" ref="F185:Q185" si="77">F182-F184</f>
        <v>274854.09803424368</v>
      </c>
      <c r="G185" s="19">
        <f t="shared" si="77"/>
        <v>297609.36207008548</v>
      </c>
      <c r="H185" s="19">
        <f t="shared" si="77"/>
        <v>289818.60238159203</v>
      </c>
      <c r="I185" s="19">
        <f t="shared" si="77"/>
        <v>266622.86105992435</v>
      </c>
      <c r="J185" s="19">
        <f t="shared" si="77"/>
        <v>240558.13815281756</v>
      </c>
      <c r="K185" s="19">
        <f t="shared" si="77"/>
        <v>282320.60392555536</v>
      </c>
      <c r="L185" s="19">
        <f t="shared" si="77"/>
        <v>338726.74294007738</v>
      </c>
      <c r="M185" s="19">
        <f t="shared" si="77"/>
        <v>443856.83971769572</v>
      </c>
      <c r="N185" s="19">
        <f t="shared" si="77"/>
        <v>461078.36836808303</v>
      </c>
      <c r="O185" s="19">
        <f t="shared" si="77"/>
        <v>420323.80603801849</v>
      </c>
      <c r="P185" s="19">
        <f t="shared" si="77"/>
        <v>381922.1406994104</v>
      </c>
      <c r="Q185" s="27">
        <f t="shared" si="77"/>
        <v>464627.15203928633</v>
      </c>
    </row>
    <row r="186" spans="1:17" ht="15" thickTop="1" x14ac:dyDescent="0.3">
      <c r="A186" s="7"/>
      <c r="B186" s="14"/>
      <c r="C186" s="14"/>
      <c r="D186" s="15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5"/>
    </row>
    <row r="187" spans="1:17" x14ac:dyDescent="0.3">
      <c r="A187" s="7"/>
      <c r="B187" s="7"/>
      <c r="C187" s="7"/>
      <c r="D187" s="11"/>
      <c r="E187" s="1">
        <v>42278</v>
      </c>
      <c r="F187" s="1">
        <v>42309</v>
      </c>
      <c r="G187" s="1">
        <v>42339</v>
      </c>
      <c r="H187" s="1">
        <v>42370</v>
      </c>
      <c r="I187" s="1">
        <v>42401</v>
      </c>
      <c r="J187" s="1">
        <v>42430</v>
      </c>
      <c r="K187" s="1">
        <v>42461</v>
      </c>
      <c r="L187" s="1">
        <v>42491</v>
      </c>
      <c r="M187" s="1">
        <v>42522</v>
      </c>
      <c r="N187" s="1">
        <v>42552</v>
      </c>
      <c r="O187" s="1">
        <v>42583</v>
      </c>
      <c r="P187" s="1">
        <v>42614</v>
      </c>
      <c r="Q187" s="1" t="s">
        <v>141</v>
      </c>
    </row>
    <row r="188" spans="1:17" x14ac:dyDescent="0.3">
      <c r="A188" s="17" t="s">
        <v>2</v>
      </c>
      <c r="B188" s="2" t="s">
        <v>83</v>
      </c>
      <c r="C188" s="2" t="s">
        <v>140</v>
      </c>
      <c r="D188" s="3"/>
      <c r="E188" s="4">
        <v>42278</v>
      </c>
      <c r="F188" s="4">
        <v>42309</v>
      </c>
      <c r="G188" s="4">
        <v>42339</v>
      </c>
      <c r="H188" s="4">
        <v>42370</v>
      </c>
      <c r="I188" s="4">
        <v>42401</v>
      </c>
      <c r="J188" s="4">
        <v>42430</v>
      </c>
      <c r="K188" s="4">
        <v>42461</v>
      </c>
      <c r="L188" s="4">
        <v>42491</v>
      </c>
      <c r="M188" s="4">
        <v>42522</v>
      </c>
      <c r="N188" s="4">
        <v>42552</v>
      </c>
      <c r="O188" s="4">
        <v>42583</v>
      </c>
      <c r="P188" s="4">
        <v>42614</v>
      </c>
      <c r="Q188" s="4" t="s">
        <v>130</v>
      </c>
    </row>
    <row r="189" spans="1:17" x14ac:dyDescent="0.3">
      <c r="A189" s="20"/>
      <c r="B189" s="7"/>
      <c r="C189" s="7"/>
      <c r="D189" s="11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</row>
    <row r="190" spans="1:17" x14ac:dyDescent="0.3">
      <c r="A190" s="7">
        <v>1</v>
      </c>
      <c r="B190" s="13" t="s">
        <v>119</v>
      </c>
      <c r="C190" s="7" t="s">
        <v>120</v>
      </c>
      <c r="D190" s="11">
        <v>1.0320100000000001</v>
      </c>
      <c r="E190" s="18">
        <f t="shared" ref="E190:P190" si="78">$D190*E91</f>
        <v>2719.5528000290296</v>
      </c>
      <c r="F190" s="18">
        <f t="shared" si="78"/>
        <v>1460.0877737860776</v>
      </c>
      <c r="G190" s="18">
        <f t="shared" si="78"/>
        <v>1816.7504360849669</v>
      </c>
      <c r="H190" s="18">
        <f t="shared" si="78"/>
        <v>2574.6585983911136</v>
      </c>
      <c r="I190" s="18">
        <f t="shared" si="78"/>
        <v>2853.3012983911135</v>
      </c>
      <c r="J190" s="18">
        <f t="shared" si="78"/>
        <v>4380.2633951733405</v>
      </c>
      <c r="K190" s="18">
        <f t="shared" si="78"/>
        <v>6397.6363416088871</v>
      </c>
      <c r="L190" s="18">
        <f t="shared" si="78"/>
        <v>7255.8559583911137</v>
      </c>
      <c r="M190" s="18">
        <f t="shared" si="78"/>
        <v>7267.001716782227</v>
      </c>
      <c r="N190" s="18">
        <f t="shared" si="78"/>
        <v>7991.472736782227</v>
      </c>
      <c r="O190" s="18">
        <f t="shared" si="78"/>
        <v>7690.5387719555683</v>
      </c>
      <c r="P190" s="18">
        <f t="shared" si="78"/>
        <v>2385.1814616088868</v>
      </c>
      <c r="Q190" s="26">
        <f t="shared" ref="Q190:Q191" si="79">MAX(E190:P190)</f>
        <v>7991.472736782227</v>
      </c>
    </row>
    <row r="191" spans="1:17" x14ac:dyDescent="0.3">
      <c r="A191" s="7">
        <v>2</v>
      </c>
      <c r="B191" s="13" t="s">
        <v>121</v>
      </c>
      <c r="C191" s="7" t="s">
        <v>122</v>
      </c>
      <c r="D191" s="11">
        <v>1.0320100000000001</v>
      </c>
      <c r="E191" s="18">
        <f t="shared" ref="E191:P191" si="80">$D191*E92</f>
        <v>6006.2982000000002</v>
      </c>
      <c r="F191" s="18">
        <f t="shared" si="80"/>
        <v>3851.4613200000008</v>
      </c>
      <c r="G191" s="18">
        <f t="shared" si="80"/>
        <v>4594.5085200000003</v>
      </c>
      <c r="H191" s="18">
        <f t="shared" si="80"/>
        <v>4185.8325600000007</v>
      </c>
      <c r="I191" s="18">
        <f t="shared" si="80"/>
        <v>4916.4956400000001</v>
      </c>
      <c r="J191" s="18">
        <f t="shared" si="80"/>
        <v>6724.5771600000007</v>
      </c>
      <c r="K191" s="18">
        <f t="shared" si="80"/>
        <v>6018.6823200000008</v>
      </c>
      <c r="L191" s="18">
        <f t="shared" si="80"/>
        <v>6910.338960000001</v>
      </c>
      <c r="M191" s="18">
        <f t="shared" si="80"/>
        <v>8445.9698400000016</v>
      </c>
      <c r="N191" s="18">
        <f t="shared" si="80"/>
        <v>8210.6715600000007</v>
      </c>
      <c r="O191" s="18">
        <f t="shared" si="80"/>
        <v>7492.392600000001</v>
      </c>
      <c r="P191" s="18">
        <f t="shared" si="80"/>
        <v>6910.338960000001</v>
      </c>
      <c r="Q191" s="26">
        <f t="shared" si="79"/>
        <v>8445.9698400000016</v>
      </c>
    </row>
    <row r="192" spans="1:17" ht="15" thickBot="1" x14ac:dyDescent="0.35">
      <c r="A192" s="7"/>
      <c r="B192" s="14"/>
      <c r="C192" s="14" t="s">
        <v>123</v>
      </c>
      <c r="D192" s="15"/>
      <c r="E192" s="19">
        <f>SUM(E190:E191)</f>
        <v>8725.8510000290298</v>
      </c>
      <c r="F192" s="19">
        <f t="shared" ref="F192:Q192" si="81">SUM(F190:F191)</f>
        <v>5311.5490937860786</v>
      </c>
      <c r="G192" s="19">
        <f t="shared" si="81"/>
        <v>6411.2589560849674</v>
      </c>
      <c r="H192" s="19">
        <f t="shared" si="81"/>
        <v>6760.4911583911144</v>
      </c>
      <c r="I192" s="19">
        <f t="shared" si="81"/>
        <v>7769.7969383911131</v>
      </c>
      <c r="J192" s="19">
        <f t="shared" si="81"/>
        <v>11104.840555173341</v>
      </c>
      <c r="K192" s="19">
        <f t="shared" si="81"/>
        <v>12416.318661608888</v>
      </c>
      <c r="L192" s="19">
        <f t="shared" si="81"/>
        <v>14166.194918391115</v>
      </c>
      <c r="M192" s="19">
        <f t="shared" si="81"/>
        <v>15712.971556782228</v>
      </c>
      <c r="N192" s="19">
        <f t="shared" si="81"/>
        <v>16202.144296782228</v>
      </c>
      <c r="O192" s="19">
        <f t="shared" si="81"/>
        <v>15182.931371955568</v>
      </c>
      <c r="P192" s="19">
        <f t="shared" si="81"/>
        <v>9295.5204216088878</v>
      </c>
      <c r="Q192" s="27">
        <f t="shared" si="81"/>
        <v>16437.442576782229</v>
      </c>
    </row>
    <row r="193" spans="3:17" ht="15" thickTop="1" x14ac:dyDescent="0.3"/>
    <row r="194" spans="3:17" x14ac:dyDescent="0.3">
      <c r="C194" s="2" t="s">
        <v>133</v>
      </c>
      <c r="D194" s="11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5"/>
    </row>
    <row r="195" spans="3:17" x14ac:dyDescent="0.3">
      <c r="C195" s="7"/>
      <c r="D195" s="11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5"/>
    </row>
    <row r="196" spans="3:17" ht="15" thickBot="1" x14ac:dyDescent="0.35">
      <c r="C196" s="14" t="s">
        <v>126</v>
      </c>
      <c r="D196" s="15"/>
      <c r="E196" s="21">
        <f t="shared" ref="E196:Q196" si="82">E192+E182+E148</f>
        <v>1813791.1738540523</v>
      </c>
      <c r="F196" s="21">
        <f t="shared" si="82"/>
        <v>1309916.5254636763</v>
      </c>
      <c r="G196" s="21">
        <f t="shared" si="82"/>
        <v>1475186.3560175789</v>
      </c>
      <c r="H196" s="21">
        <f t="shared" si="82"/>
        <v>1342958.3707879055</v>
      </c>
      <c r="I196" s="21">
        <f t="shared" si="82"/>
        <v>1317718.6200158196</v>
      </c>
      <c r="J196" s="21">
        <f t="shared" si="82"/>
        <v>1283064.2984122566</v>
      </c>
      <c r="K196" s="21">
        <f t="shared" si="82"/>
        <v>1425927.3636993393</v>
      </c>
      <c r="L196" s="21">
        <f t="shared" si="82"/>
        <v>1680968.3001108444</v>
      </c>
      <c r="M196" s="21">
        <f t="shared" si="82"/>
        <v>2160791.0312652295</v>
      </c>
      <c r="N196" s="21">
        <f t="shared" si="82"/>
        <v>2202552.5458948929</v>
      </c>
      <c r="O196" s="21">
        <f t="shared" si="82"/>
        <v>2081348.4266319512</v>
      </c>
      <c r="P196" s="21">
        <f t="shared" si="82"/>
        <v>1886409.3219607952</v>
      </c>
      <c r="Q196" s="29">
        <f t="shared" si="82"/>
        <v>2280420.3978074784</v>
      </c>
    </row>
    <row r="197" spans="3:17" ht="15" thickTop="1" x14ac:dyDescent="0.3">
      <c r="C197" s="14"/>
      <c r="D197" s="15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5"/>
    </row>
    <row r="198" spans="3:17" x14ac:dyDescent="0.3">
      <c r="C198" s="14" t="s">
        <v>127</v>
      </c>
      <c r="D198" s="15"/>
      <c r="E198" s="18">
        <f t="shared" ref="E198:Q198" si="83">E184+E150</f>
        <v>76471.952090917723</v>
      </c>
      <c r="F198" s="18">
        <f t="shared" si="83"/>
        <v>60411.821376152599</v>
      </c>
      <c r="G198" s="18">
        <f t="shared" si="83"/>
        <v>59454.461586133613</v>
      </c>
      <c r="H198" s="18">
        <f t="shared" si="83"/>
        <v>59445.319555851973</v>
      </c>
      <c r="I198" s="18">
        <f t="shared" si="83"/>
        <v>61035.694236284566</v>
      </c>
      <c r="J198" s="18">
        <f t="shared" si="83"/>
        <v>61079.531234336486</v>
      </c>
      <c r="K198" s="18">
        <f t="shared" si="83"/>
        <v>63015.874793291827</v>
      </c>
      <c r="L198" s="18">
        <f t="shared" si="83"/>
        <v>68921.306955382068</v>
      </c>
      <c r="M198" s="18">
        <f t="shared" si="83"/>
        <v>83248.376794770069</v>
      </c>
      <c r="N198" s="18">
        <f t="shared" si="83"/>
        <v>83445.990909500892</v>
      </c>
      <c r="O198" s="18">
        <f t="shared" si="83"/>
        <v>83790.943484840318</v>
      </c>
      <c r="P198" s="18">
        <f t="shared" si="83"/>
        <v>78199.584142338645</v>
      </c>
      <c r="Q198" s="26">
        <f t="shared" si="83"/>
        <v>838520.85715980083</v>
      </c>
    </row>
    <row r="199" spans="3:17" ht="15" thickBot="1" x14ac:dyDescent="0.35">
      <c r="C199" s="14" t="s">
        <v>128</v>
      </c>
      <c r="D199" s="15"/>
      <c r="E199" s="19">
        <f>E196-E198</f>
        <v>1737319.2217631347</v>
      </c>
      <c r="F199" s="19">
        <f t="shared" ref="F199:Q199" si="84">F196-F198</f>
        <v>1249504.7040875237</v>
      </c>
      <c r="G199" s="19">
        <f t="shared" si="84"/>
        <v>1415731.8944314453</v>
      </c>
      <c r="H199" s="19">
        <f t="shared" si="84"/>
        <v>1283513.0512320537</v>
      </c>
      <c r="I199" s="19">
        <f t="shared" si="84"/>
        <v>1256682.925779535</v>
      </c>
      <c r="J199" s="19">
        <f t="shared" si="84"/>
        <v>1221984.7671779201</v>
      </c>
      <c r="K199" s="19">
        <f t="shared" si="84"/>
        <v>1362911.4889060475</v>
      </c>
      <c r="L199" s="19">
        <f t="shared" si="84"/>
        <v>1612046.9931554624</v>
      </c>
      <c r="M199" s="19">
        <f t="shared" si="84"/>
        <v>2077542.6544704593</v>
      </c>
      <c r="N199" s="19">
        <f t="shared" si="84"/>
        <v>2119106.5549853919</v>
      </c>
      <c r="O199" s="19">
        <f t="shared" si="84"/>
        <v>1997557.483147111</v>
      </c>
      <c r="P199" s="19">
        <f t="shared" si="84"/>
        <v>1808209.7378184565</v>
      </c>
      <c r="Q199" s="27">
        <f t="shared" si="84"/>
        <v>1441899.5406476776</v>
      </c>
    </row>
    <row r="200" spans="3:17" ht="15" thickTop="1" x14ac:dyDescent="0.3"/>
  </sheetData>
  <pageMargins left="0.7" right="0.7" top="1.25" bottom="0.25" header="1.05" footer="0.3"/>
  <pageSetup scale="67" pageOrder="overThenDown" orientation="landscape" r:id="rId1"/>
  <rowBreaks count="3" manualBreakCount="3">
    <brk id="51" max="16383" man="1"/>
    <brk id="101" max="16383" man="1"/>
    <brk id="152" max="16383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view="pageBreakPreview" zoomScale="60" zoomScaleNormal="100" workbookViewId="0">
      <pane xSplit="2" ySplit="8" topLeftCell="C15" activePane="bottomRight" state="frozen"/>
      <selection pane="topRight" activeCell="C1" sqref="C1"/>
      <selection pane="bottomLeft" activeCell="A7" sqref="A7"/>
      <selection pane="bottomRight" activeCell="V25" sqref="V25"/>
    </sheetView>
  </sheetViews>
  <sheetFormatPr defaultRowHeight="14.4" x14ac:dyDescent="0.3"/>
  <cols>
    <col min="2" max="2" width="16.6640625" bestFit="1" customWidth="1"/>
    <col min="3" max="3" width="49.88671875" bestFit="1" customWidth="1"/>
    <col min="5" max="5" width="10.88671875" bestFit="1" customWidth="1"/>
    <col min="6" max="6" width="12" bestFit="1" customWidth="1"/>
    <col min="7" max="7" width="11.88671875" bestFit="1" customWidth="1"/>
    <col min="8" max="15" width="10.88671875" bestFit="1" customWidth="1"/>
    <col min="16" max="16" width="12" customWidth="1"/>
    <col min="17" max="17" width="10.88671875" customWidth="1"/>
  </cols>
  <sheetData>
    <row r="1" spans="1:17" x14ac:dyDescent="0.3">
      <c r="A1" s="7" t="s">
        <v>0</v>
      </c>
      <c r="B1" s="14"/>
      <c r="C1" s="14"/>
      <c r="D1" s="15"/>
      <c r="E1" s="14"/>
      <c r="F1" s="14"/>
      <c r="G1" s="14"/>
      <c r="H1" s="14"/>
      <c r="I1" s="14"/>
      <c r="J1" s="14"/>
      <c r="K1" s="30" t="s">
        <v>155</v>
      </c>
      <c r="L1" s="14"/>
      <c r="M1" s="14"/>
      <c r="N1" s="14"/>
      <c r="O1" s="14"/>
      <c r="P1" s="30" t="s">
        <v>155</v>
      </c>
    </row>
    <row r="2" spans="1:17" x14ac:dyDescent="0.3">
      <c r="A2" s="7" t="s">
        <v>161</v>
      </c>
      <c r="B2" s="14"/>
      <c r="C2" s="14"/>
      <c r="D2" s="15"/>
      <c r="E2" s="14"/>
      <c r="F2" s="14"/>
      <c r="G2" s="14"/>
      <c r="H2" s="14"/>
      <c r="I2" s="14"/>
      <c r="J2" s="14"/>
      <c r="K2" s="30" t="s">
        <v>156</v>
      </c>
      <c r="L2" s="14"/>
      <c r="M2" s="14"/>
      <c r="N2" s="14"/>
      <c r="O2" s="14"/>
      <c r="P2" s="30" t="s">
        <v>156</v>
      </c>
    </row>
    <row r="3" spans="1:17" x14ac:dyDescent="0.3">
      <c r="A3" s="7" t="s">
        <v>124</v>
      </c>
      <c r="B3" s="14"/>
      <c r="C3" s="14"/>
      <c r="D3" s="15"/>
      <c r="E3" s="14"/>
      <c r="F3" s="14"/>
      <c r="G3" s="14"/>
      <c r="H3" s="14"/>
      <c r="I3" s="14"/>
      <c r="J3" s="14"/>
      <c r="K3" s="30" t="s">
        <v>171</v>
      </c>
      <c r="L3" s="14"/>
      <c r="M3" s="14"/>
      <c r="N3" s="14"/>
      <c r="O3" s="14"/>
      <c r="P3" s="30" t="s">
        <v>171</v>
      </c>
    </row>
    <row r="4" spans="1:17" x14ac:dyDescent="0.3">
      <c r="A4" s="7"/>
      <c r="B4" s="14"/>
      <c r="C4" s="14"/>
      <c r="D4" s="15"/>
      <c r="E4" s="14"/>
      <c r="F4" s="14"/>
      <c r="G4" s="14"/>
      <c r="H4" s="14"/>
      <c r="I4" s="14"/>
      <c r="J4" s="14"/>
      <c r="K4" s="30" t="s">
        <v>157</v>
      </c>
      <c r="L4" s="14"/>
      <c r="M4" s="14"/>
      <c r="N4" s="14"/>
      <c r="O4" s="14"/>
      <c r="P4" s="30" t="s">
        <v>157</v>
      </c>
    </row>
    <row r="5" spans="1:17" x14ac:dyDescent="0.3">
      <c r="A5" s="7"/>
      <c r="B5" s="14"/>
      <c r="C5" s="14"/>
      <c r="D5" s="15"/>
      <c r="E5" s="14"/>
      <c r="F5" s="14"/>
      <c r="G5" s="14"/>
      <c r="H5" s="14"/>
      <c r="I5" s="14"/>
      <c r="J5" s="14"/>
      <c r="K5" s="30" t="s">
        <v>184</v>
      </c>
      <c r="L5" s="14"/>
      <c r="M5" s="14"/>
      <c r="N5" s="14"/>
      <c r="O5" s="14"/>
      <c r="P5" s="30" t="s">
        <v>185</v>
      </c>
    </row>
    <row r="6" spans="1:17" x14ac:dyDescent="0.3">
      <c r="A6" s="7"/>
      <c r="B6" s="14"/>
      <c r="C6" s="14"/>
      <c r="D6" s="15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x14ac:dyDescent="0.3">
      <c r="A7" s="7"/>
      <c r="B7" s="7"/>
      <c r="C7" s="7"/>
      <c r="D7" s="11"/>
      <c r="E7" s="1">
        <v>42278</v>
      </c>
      <c r="F7" s="1">
        <v>42309</v>
      </c>
      <c r="G7" s="1">
        <v>42339</v>
      </c>
      <c r="H7" s="1">
        <v>42370</v>
      </c>
      <c r="I7" s="1">
        <v>42401</v>
      </c>
      <c r="J7" s="1">
        <v>42430</v>
      </c>
      <c r="K7" s="1">
        <v>42461</v>
      </c>
      <c r="L7" s="1">
        <v>42491</v>
      </c>
      <c r="M7" s="1">
        <v>42522</v>
      </c>
      <c r="N7" s="1">
        <v>42552</v>
      </c>
      <c r="O7" s="1">
        <v>42583</v>
      </c>
      <c r="P7" s="1">
        <v>42614</v>
      </c>
      <c r="Q7" s="1"/>
    </row>
    <row r="8" spans="1:17" x14ac:dyDescent="0.3">
      <c r="A8" s="17" t="s">
        <v>2</v>
      </c>
      <c r="B8" s="2" t="s">
        <v>3</v>
      </c>
      <c r="C8" s="2" t="s">
        <v>145</v>
      </c>
      <c r="D8" s="3"/>
      <c r="E8" s="4">
        <v>42278</v>
      </c>
      <c r="F8" s="4">
        <v>42309</v>
      </c>
      <c r="G8" s="4">
        <v>42339</v>
      </c>
      <c r="H8" s="4">
        <v>42370</v>
      </c>
      <c r="I8" s="4">
        <v>42401</v>
      </c>
      <c r="J8" s="4">
        <v>42430</v>
      </c>
      <c r="K8" s="4">
        <v>42461</v>
      </c>
      <c r="L8" s="4">
        <v>42491</v>
      </c>
      <c r="M8" s="4">
        <v>42522</v>
      </c>
      <c r="N8" s="4">
        <v>42552</v>
      </c>
      <c r="O8" s="4">
        <v>42583</v>
      </c>
      <c r="P8" s="4">
        <v>42614</v>
      </c>
      <c r="Q8" s="12"/>
    </row>
    <row r="9" spans="1:17" x14ac:dyDescent="0.3">
      <c r="A9" s="5"/>
      <c r="B9" s="5"/>
      <c r="C9" s="5"/>
      <c r="D9" s="6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x14ac:dyDescent="0.3">
      <c r="A10" s="7">
        <v>1</v>
      </c>
      <c r="B10" s="8" t="s">
        <v>6</v>
      </c>
      <c r="C10" s="7" t="s">
        <v>7</v>
      </c>
      <c r="D10" s="11"/>
      <c r="E10" s="25">
        <v>0.83367931225660397</v>
      </c>
      <c r="F10" s="25">
        <v>0.88481323943095291</v>
      </c>
      <c r="G10" s="25">
        <v>0.69069313144306921</v>
      </c>
      <c r="H10" s="25">
        <v>0.95293013617490852</v>
      </c>
      <c r="I10" s="25">
        <v>0.92839753729962504</v>
      </c>
      <c r="J10" s="25">
        <v>0.71766003213232743</v>
      </c>
      <c r="K10" s="25">
        <v>0.64802565915418697</v>
      </c>
      <c r="L10" s="25">
        <v>0.83557206034240883</v>
      </c>
      <c r="M10" s="25">
        <v>0.8425672837999717</v>
      </c>
      <c r="N10" s="25">
        <v>0.84868478590286534</v>
      </c>
      <c r="O10" s="25">
        <v>0.88728439688335481</v>
      </c>
      <c r="P10" s="25">
        <v>0.86363239094722977</v>
      </c>
      <c r="Q10" s="18"/>
    </row>
    <row r="11" spans="1:17" x14ac:dyDescent="0.3">
      <c r="A11" s="7">
        <v>2</v>
      </c>
      <c r="B11" s="8" t="s">
        <v>8</v>
      </c>
      <c r="C11" s="7" t="s">
        <v>9</v>
      </c>
      <c r="D11" s="11"/>
      <c r="E11" s="25">
        <v>0.69045056408082128</v>
      </c>
      <c r="F11" s="25">
        <v>0.56310000000000004</v>
      </c>
      <c r="G11" s="25">
        <v>0.54549999999999998</v>
      </c>
      <c r="H11" s="25">
        <v>0.49859999999999999</v>
      </c>
      <c r="I11" s="25">
        <v>0.53320000000000001</v>
      </c>
      <c r="J11" s="25">
        <v>0.60029999999999994</v>
      </c>
      <c r="K11" s="25">
        <v>0.83660562715363074</v>
      </c>
      <c r="L11" s="25">
        <v>0.70909239576560545</v>
      </c>
      <c r="M11" s="25">
        <v>0.78626746594045716</v>
      </c>
      <c r="N11" s="25">
        <v>0.82879999999999998</v>
      </c>
      <c r="O11" s="25">
        <v>0.74010365267533218</v>
      </c>
      <c r="P11" s="25">
        <v>0.77259704874514201</v>
      </c>
      <c r="Q11" s="18"/>
    </row>
    <row r="12" spans="1:17" x14ac:dyDescent="0.3">
      <c r="A12" s="7">
        <v>3</v>
      </c>
      <c r="B12" s="8" t="s">
        <v>10</v>
      </c>
      <c r="C12" s="7" t="s">
        <v>11</v>
      </c>
      <c r="D12" s="11"/>
      <c r="E12" s="25">
        <v>0</v>
      </c>
      <c r="F12" s="25">
        <v>1</v>
      </c>
      <c r="G12" s="25">
        <v>1</v>
      </c>
      <c r="H12" s="25">
        <v>1</v>
      </c>
      <c r="I12" s="25">
        <v>1</v>
      </c>
      <c r="J12" s="25">
        <v>1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18"/>
    </row>
    <row r="13" spans="1:17" x14ac:dyDescent="0.3">
      <c r="A13" s="7">
        <v>4</v>
      </c>
      <c r="B13" s="8" t="s">
        <v>12</v>
      </c>
      <c r="C13" s="7" t="s">
        <v>13</v>
      </c>
      <c r="D13" s="11"/>
      <c r="E13" s="25">
        <v>0</v>
      </c>
      <c r="F13" s="25">
        <v>1</v>
      </c>
      <c r="G13" s="25">
        <v>1</v>
      </c>
      <c r="H13" s="25">
        <v>1</v>
      </c>
      <c r="I13" s="25">
        <v>1</v>
      </c>
      <c r="J13" s="25">
        <v>1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18"/>
    </row>
    <row r="14" spans="1:17" x14ac:dyDescent="0.3">
      <c r="A14" s="7">
        <v>5</v>
      </c>
      <c r="B14" s="8" t="s">
        <v>14</v>
      </c>
      <c r="C14" s="7" t="s">
        <v>15</v>
      </c>
      <c r="D14" s="11"/>
      <c r="E14" s="25">
        <v>0</v>
      </c>
      <c r="F14" s="25">
        <v>1</v>
      </c>
      <c r="G14" s="25">
        <v>1</v>
      </c>
      <c r="H14" s="25">
        <v>1</v>
      </c>
      <c r="I14" s="25">
        <v>1</v>
      </c>
      <c r="J14" s="25">
        <v>1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18"/>
    </row>
    <row r="15" spans="1:17" x14ac:dyDescent="0.3">
      <c r="A15" s="7">
        <v>6</v>
      </c>
      <c r="B15" s="8" t="s">
        <v>16</v>
      </c>
      <c r="C15" s="7" t="s">
        <v>17</v>
      </c>
      <c r="D15" s="11"/>
      <c r="E15" s="25">
        <v>1</v>
      </c>
      <c r="F15" s="25">
        <v>1</v>
      </c>
      <c r="G15" s="25">
        <v>1</v>
      </c>
      <c r="H15" s="25">
        <v>1</v>
      </c>
      <c r="I15" s="25">
        <v>1</v>
      </c>
      <c r="J15" s="25">
        <v>1</v>
      </c>
      <c r="K15" s="25">
        <v>1</v>
      </c>
      <c r="L15" s="25">
        <v>1</v>
      </c>
      <c r="M15" s="25">
        <v>1</v>
      </c>
      <c r="N15" s="25">
        <v>1</v>
      </c>
      <c r="O15" s="25">
        <v>1</v>
      </c>
      <c r="P15" s="25">
        <v>1</v>
      </c>
      <c r="Q15" s="18"/>
    </row>
    <row r="16" spans="1:17" x14ac:dyDescent="0.3">
      <c r="A16" s="7">
        <v>7</v>
      </c>
      <c r="B16" s="8" t="s">
        <v>18</v>
      </c>
      <c r="C16" s="7" t="s">
        <v>19</v>
      </c>
      <c r="D16" s="11"/>
      <c r="E16" s="25">
        <v>0.71997956323457357</v>
      </c>
      <c r="F16" s="25">
        <v>0.71963871412107161</v>
      </c>
      <c r="G16" s="25">
        <v>0.71997850114068673</v>
      </c>
      <c r="H16" s="25">
        <v>0.71994323941618643</v>
      </c>
      <c r="I16" s="25">
        <v>0.71992252644396992</v>
      </c>
      <c r="J16" s="25">
        <v>0.71992252644396992</v>
      </c>
      <c r="K16" s="25">
        <v>0.72028566748173384</v>
      </c>
      <c r="L16" s="25">
        <v>0.71959599449353129</v>
      </c>
      <c r="M16" s="25">
        <v>0.71989181425304305</v>
      </c>
      <c r="N16" s="25">
        <v>0.71989999999999998</v>
      </c>
      <c r="O16" s="25">
        <v>0.71998276905370473</v>
      </c>
      <c r="P16" s="25">
        <v>0.72003029743788938</v>
      </c>
      <c r="Q16" s="18"/>
    </row>
    <row r="17" spans="1:17" x14ac:dyDescent="0.3">
      <c r="A17" s="7">
        <v>8</v>
      </c>
      <c r="B17" s="8" t="s">
        <v>20</v>
      </c>
      <c r="C17" s="7" t="s">
        <v>21</v>
      </c>
      <c r="D17" s="11"/>
      <c r="E17" s="25">
        <v>0.56058588548601862</v>
      </c>
      <c r="F17" s="25">
        <v>0.55650684931506844</v>
      </c>
      <c r="G17" s="25">
        <v>0.95019157088122608</v>
      </c>
      <c r="H17" s="25">
        <v>0.88503648514721445</v>
      </c>
      <c r="I17" s="25">
        <v>0.63636367188559639</v>
      </c>
      <c r="J17" s="25">
        <v>0.23744291784521163</v>
      </c>
      <c r="K17" s="25">
        <v>0.71377454791840644</v>
      </c>
      <c r="L17" s="25">
        <v>0.82679895829639061</v>
      </c>
      <c r="M17" s="25">
        <v>0</v>
      </c>
      <c r="N17" s="25">
        <v>0</v>
      </c>
      <c r="O17" s="25">
        <v>0</v>
      </c>
      <c r="P17" s="25">
        <v>0</v>
      </c>
      <c r="Q17" s="18"/>
    </row>
    <row r="18" spans="1:17" x14ac:dyDescent="0.3">
      <c r="A18" s="7">
        <v>9</v>
      </c>
      <c r="B18" s="8" t="s">
        <v>22</v>
      </c>
      <c r="C18" s="7" t="s">
        <v>23</v>
      </c>
      <c r="D18" s="11"/>
      <c r="E18" s="25">
        <v>0.80573022517732362</v>
      </c>
      <c r="F18" s="25">
        <v>0.8697619037539196</v>
      </c>
      <c r="G18" s="25">
        <v>0.77111594503164349</v>
      </c>
      <c r="H18" s="25">
        <v>0.85945498769890194</v>
      </c>
      <c r="I18" s="25">
        <v>0.63441648655572191</v>
      </c>
      <c r="J18" s="25">
        <v>0.50585585726240412</v>
      </c>
      <c r="K18" s="25">
        <v>0.77630564960725024</v>
      </c>
      <c r="L18" s="25">
        <v>0.77345888766483184</v>
      </c>
      <c r="M18" s="25">
        <v>0.80587425061898854</v>
      </c>
      <c r="N18" s="25">
        <v>0.77549999999999997</v>
      </c>
      <c r="O18" s="25">
        <v>0.61600654836684599</v>
      </c>
      <c r="P18" s="25">
        <v>0.7996257354256735</v>
      </c>
      <c r="Q18" s="18"/>
    </row>
    <row r="19" spans="1:17" x14ac:dyDescent="0.3">
      <c r="A19" s="7">
        <v>10</v>
      </c>
      <c r="B19" s="8" t="s">
        <v>24</v>
      </c>
      <c r="C19" s="7" t="s">
        <v>25</v>
      </c>
      <c r="D19" s="11"/>
      <c r="E19" s="25">
        <v>0.70772887609910573</v>
      </c>
      <c r="F19" s="25">
        <v>0.77283128238620524</v>
      </c>
      <c r="G19" s="25">
        <v>0.78295344591981697</v>
      </c>
      <c r="H19" s="25">
        <v>0.79620653623408144</v>
      </c>
      <c r="I19" s="25">
        <v>0.81502576335014243</v>
      </c>
      <c r="J19" s="25">
        <v>0.77269708133596926</v>
      </c>
      <c r="K19" s="25">
        <v>0.6891658302167265</v>
      </c>
      <c r="L19" s="25">
        <v>0.73689961061641973</v>
      </c>
      <c r="M19" s="25">
        <v>0.79826193425073888</v>
      </c>
      <c r="N19" s="25">
        <v>0.6573</v>
      </c>
      <c r="O19" s="25">
        <v>0.69721666359760937</v>
      </c>
      <c r="P19" s="25">
        <v>0.80352219012358372</v>
      </c>
      <c r="Q19" s="18"/>
    </row>
    <row r="20" spans="1:17" x14ac:dyDescent="0.3">
      <c r="A20" s="7">
        <v>11</v>
      </c>
      <c r="B20" s="9" t="s">
        <v>26</v>
      </c>
      <c r="C20" s="7" t="s">
        <v>27</v>
      </c>
      <c r="D20" s="11"/>
      <c r="E20" s="25">
        <v>1</v>
      </c>
      <c r="F20" s="25">
        <v>0.94424399285316463</v>
      </c>
      <c r="G20" s="25">
        <v>0.76129199423789973</v>
      </c>
      <c r="H20" s="25">
        <v>0.81572399382591243</v>
      </c>
      <c r="I20" s="25">
        <v>1</v>
      </c>
      <c r="J20" s="25">
        <v>1</v>
      </c>
      <c r="K20" s="25">
        <v>0.83764799365997311</v>
      </c>
      <c r="L20" s="25">
        <v>0.88225200195312503</v>
      </c>
      <c r="M20" s="25">
        <v>0.97448398437499995</v>
      </c>
      <c r="N20" s="25">
        <v>0.98128798828124997</v>
      </c>
      <c r="O20" s="25">
        <v>0.14590800170898438</v>
      </c>
      <c r="P20" s="25">
        <v>0.96768002929687502</v>
      </c>
      <c r="Q20" s="18"/>
    </row>
    <row r="21" spans="1:17" x14ac:dyDescent="0.3">
      <c r="A21" s="7">
        <v>12</v>
      </c>
      <c r="B21" s="8" t="s">
        <v>28</v>
      </c>
      <c r="C21" s="7" t="s">
        <v>29</v>
      </c>
      <c r="D21" s="11"/>
      <c r="E21" s="25">
        <v>6.7271131802642173E-2</v>
      </c>
      <c r="F21" s="25">
        <v>0</v>
      </c>
      <c r="G21" s="25">
        <v>0</v>
      </c>
      <c r="H21" s="25">
        <v>0</v>
      </c>
      <c r="I21" s="25">
        <v>0.30856328271992473</v>
      </c>
      <c r="J21" s="25">
        <v>0.52661569571650602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18"/>
    </row>
    <row r="22" spans="1:17" x14ac:dyDescent="0.3">
      <c r="A22" s="7">
        <v>13</v>
      </c>
      <c r="B22" s="8" t="s">
        <v>30</v>
      </c>
      <c r="C22" s="7" t="s">
        <v>31</v>
      </c>
      <c r="D22" s="11"/>
      <c r="E22" s="25">
        <v>0.14191042055533259</v>
      </c>
      <c r="F22" s="25">
        <v>0.27418991359085287</v>
      </c>
      <c r="G22" s="25">
        <v>7.8755344636825972E-2</v>
      </c>
      <c r="H22" s="25">
        <v>0.15161190665632909</v>
      </c>
      <c r="I22" s="25">
        <v>0.2715487243791026</v>
      </c>
      <c r="J22" s="25">
        <v>0.10605097333930881</v>
      </c>
      <c r="K22" s="25">
        <v>0.29332274084037696</v>
      </c>
      <c r="L22" s="25">
        <v>0.43120000000000003</v>
      </c>
      <c r="M22" s="25">
        <v>0.3727908313776887</v>
      </c>
      <c r="N22" s="25">
        <v>0.1585</v>
      </c>
      <c r="O22" s="25">
        <v>0.13807362697416953</v>
      </c>
      <c r="P22" s="25">
        <v>0.27455494337306102</v>
      </c>
      <c r="Q22" s="18"/>
    </row>
    <row r="23" spans="1:17" x14ac:dyDescent="0.3">
      <c r="A23" s="7">
        <v>14</v>
      </c>
      <c r="B23" s="8" t="s">
        <v>32</v>
      </c>
      <c r="C23" s="7" t="s">
        <v>33</v>
      </c>
      <c r="D23" s="11"/>
      <c r="E23" s="25">
        <v>0.8004959461846437</v>
      </c>
      <c r="F23" s="25">
        <v>0.80175113334990022</v>
      </c>
      <c r="G23" s="25">
        <v>0.80603667623553799</v>
      </c>
      <c r="H23" s="25">
        <v>0.79501906821937696</v>
      </c>
      <c r="I23" s="25">
        <v>0.80160148189253788</v>
      </c>
      <c r="J23" s="25">
        <v>0.80083081838242054</v>
      </c>
      <c r="K23" s="25">
        <v>0.8020876882918837</v>
      </c>
      <c r="L23" s="25">
        <v>0.80178068028370952</v>
      </c>
      <c r="M23" s="25">
        <v>0.80199182323785256</v>
      </c>
      <c r="N23" s="25">
        <v>0.80200000000000005</v>
      </c>
      <c r="O23" s="25">
        <v>0.80205195006776742</v>
      </c>
      <c r="P23" s="25">
        <v>0.8019732360167392</v>
      </c>
      <c r="Q23" s="18"/>
    </row>
    <row r="24" spans="1:17" x14ac:dyDescent="0.3">
      <c r="A24" s="7">
        <v>15</v>
      </c>
      <c r="B24" s="8" t="s">
        <v>34</v>
      </c>
      <c r="C24" s="7" t="s">
        <v>35</v>
      </c>
      <c r="D24" s="11"/>
      <c r="E24" s="25">
        <v>0.94354170193494991</v>
      </c>
      <c r="F24" s="25">
        <v>0.76720049277363922</v>
      </c>
      <c r="G24" s="25">
        <v>0.9209410368028238</v>
      </c>
      <c r="H24" s="25">
        <v>0.88969730669872393</v>
      </c>
      <c r="I24" s="25">
        <v>0.84891424511999425</v>
      </c>
      <c r="J24" s="25">
        <v>0.85082313583759595</v>
      </c>
      <c r="K24" s="25">
        <v>0.99366188340273576</v>
      </c>
      <c r="L24" s="25">
        <v>0.96702323710517801</v>
      </c>
      <c r="M24" s="25">
        <v>0.98709999999999998</v>
      </c>
      <c r="N24" s="25">
        <v>0.97040000000000004</v>
      </c>
      <c r="O24" s="25">
        <v>0.98335447058618985</v>
      </c>
      <c r="P24" s="25">
        <v>0.9626309999999999</v>
      </c>
      <c r="Q24" s="18"/>
    </row>
    <row r="25" spans="1:17" x14ac:dyDescent="0.3">
      <c r="A25" s="7">
        <v>16</v>
      </c>
      <c r="B25" s="8" t="s">
        <v>36</v>
      </c>
      <c r="C25" s="7" t="s">
        <v>37</v>
      </c>
      <c r="D25" s="11"/>
      <c r="E25" s="25">
        <v>0.88354935980767824</v>
      </c>
      <c r="F25" s="25">
        <v>0.86161278950898745</v>
      </c>
      <c r="G25" s="25">
        <v>0.79309809251326613</v>
      </c>
      <c r="H25" s="25">
        <v>0.86425315768341882</v>
      </c>
      <c r="I25" s="25">
        <v>0.83417957104835838</v>
      </c>
      <c r="J25" s="25">
        <v>0.74637272379769715</v>
      </c>
      <c r="K25" s="25">
        <v>0.8032758675002184</v>
      </c>
      <c r="L25" s="25">
        <v>0.87805428014991471</v>
      </c>
      <c r="M25" s="25">
        <v>0.82431423557812722</v>
      </c>
      <c r="N25" s="25">
        <v>0.83340000000000003</v>
      </c>
      <c r="O25" s="25">
        <v>0.87148353758287678</v>
      </c>
      <c r="P25" s="25">
        <v>0.86293256977893484</v>
      </c>
      <c r="Q25" s="18"/>
    </row>
    <row r="26" spans="1:17" x14ac:dyDescent="0.3">
      <c r="A26" s="7">
        <v>17</v>
      </c>
      <c r="B26" s="8" t="s">
        <v>38</v>
      </c>
      <c r="C26" s="7" t="s">
        <v>39</v>
      </c>
      <c r="D26" s="11"/>
      <c r="E26" s="25">
        <v>0.99467293684318392</v>
      </c>
      <c r="F26" s="25">
        <v>0.8258642429440487</v>
      </c>
      <c r="G26" s="25">
        <v>0.8925150119477171</v>
      </c>
      <c r="H26" s="25">
        <v>0.89433518914023591</v>
      </c>
      <c r="I26" s="25">
        <v>0.85161757173985342</v>
      </c>
      <c r="J26" s="25">
        <v>0.88974622312589491</v>
      </c>
      <c r="K26" s="25">
        <v>0.98321595588336719</v>
      </c>
      <c r="L26" s="25">
        <v>0.97060074902662896</v>
      </c>
      <c r="M26" s="25">
        <v>0.99064704729487196</v>
      </c>
      <c r="N26" s="25">
        <v>0.97844333174087816</v>
      </c>
      <c r="O26" s="25">
        <v>0.9794482991949327</v>
      </c>
      <c r="P26" s="25">
        <v>0.9737873675710419</v>
      </c>
      <c r="Q26" s="18"/>
    </row>
    <row r="27" spans="1:17" x14ac:dyDescent="0.3">
      <c r="A27" s="7">
        <v>18</v>
      </c>
      <c r="B27" s="8" t="s">
        <v>40</v>
      </c>
      <c r="C27" s="7" t="s">
        <v>41</v>
      </c>
      <c r="D27" s="11"/>
      <c r="E27" s="25">
        <v>0.84388526722788837</v>
      </c>
      <c r="F27" s="25">
        <v>0.79539917932132143</v>
      </c>
      <c r="G27" s="25">
        <v>0.73492585038384506</v>
      </c>
      <c r="H27" s="25">
        <v>0.82973590948725107</v>
      </c>
      <c r="I27" s="25">
        <v>0.82357049299488527</v>
      </c>
      <c r="J27" s="25">
        <v>0.86541297761364266</v>
      </c>
      <c r="K27" s="25">
        <v>0.83736383637830447</v>
      </c>
      <c r="L27" s="25">
        <v>0.93741489839164538</v>
      </c>
      <c r="M27" s="25">
        <v>0.89724044665131519</v>
      </c>
      <c r="N27" s="25">
        <v>0.93715234908571954</v>
      </c>
      <c r="O27" s="25">
        <v>0.92718696912961984</v>
      </c>
      <c r="P27" s="25">
        <v>0.85805648195933781</v>
      </c>
      <c r="Q27" s="18"/>
    </row>
    <row r="28" spans="1:17" x14ac:dyDescent="0.3">
      <c r="A28" s="7">
        <v>19</v>
      </c>
      <c r="B28" s="8" t="s">
        <v>42</v>
      </c>
      <c r="C28" s="7" t="s">
        <v>43</v>
      </c>
      <c r="D28" s="11"/>
      <c r="E28" s="25">
        <v>1</v>
      </c>
      <c r="F28" s="25">
        <v>1</v>
      </c>
      <c r="G28" s="25">
        <v>1</v>
      </c>
      <c r="H28" s="25">
        <v>1</v>
      </c>
      <c r="I28" s="25">
        <v>1</v>
      </c>
      <c r="J28" s="25">
        <v>1</v>
      </c>
      <c r="K28" s="25">
        <v>1</v>
      </c>
      <c r="L28" s="25">
        <v>1</v>
      </c>
      <c r="M28" s="25">
        <v>1</v>
      </c>
      <c r="N28" s="25">
        <v>1</v>
      </c>
      <c r="O28" s="25">
        <v>1</v>
      </c>
      <c r="P28" s="25">
        <v>1</v>
      </c>
      <c r="Q28" s="18"/>
    </row>
    <row r="29" spans="1:17" x14ac:dyDescent="0.3">
      <c r="A29" s="7">
        <v>20</v>
      </c>
      <c r="B29" s="8" t="s">
        <v>44</v>
      </c>
      <c r="C29" s="7" t="s">
        <v>45</v>
      </c>
      <c r="D29" s="11"/>
      <c r="E29" s="25">
        <v>2.8258315717230021E-2</v>
      </c>
      <c r="F29" s="25">
        <v>2.7003341731762501E-2</v>
      </c>
      <c r="G29" s="25">
        <v>2.7443038243332125E-2</v>
      </c>
      <c r="H29" s="25">
        <v>2.8045327088303682E-2</v>
      </c>
      <c r="I29" s="25">
        <v>2.9149082268193242E-2</v>
      </c>
      <c r="J29" s="25">
        <v>2.9801179750605311E-2</v>
      </c>
      <c r="K29" s="25">
        <v>0.225505481144854</v>
      </c>
      <c r="L29" s="25">
        <v>4.1861761473802009E-2</v>
      </c>
      <c r="M29" s="25">
        <v>7.1166529890971997E-2</v>
      </c>
      <c r="N29" s="25">
        <v>4.7041568434633835E-2</v>
      </c>
      <c r="O29" s="25">
        <v>6.7852710270039335E-2</v>
      </c>
      <c r="P29" s="25">
        <v>4.9255365753726341E-2</v>
      </c>
      <c r="Q29" s="18"/>
    </row>
    <row r="30" spans="1:17" x14ac:dyDescent="0.3">
      <c r="A30" s="7">
        <v>21</v>
      </c>
      <c r="B30" s="8" t="s">
        <v>46</v>
      </c>
      <c r="C30" s="7" t="s">
        <v>47</v>
      </c>
      <c r="D30" s="11"/>
      <c r="E30" s="25">
        <v>1</v>
      </c>
      <c r="F30" s="25">
        <v>1</v>
      </c>
      <c r="G30" s="25">
        <v>1</v>
      </c>
      <c r="H30" s="25">
        <v>1</v>
      </c>
      <c r="I30" s="25">
        <v>1</v>
      </c>
      <c r="J30" s="25">
        <v>1</v>
      </c>
      <c r="K30" s="25">
        <v>1</v>
      </c>
      <c r="L30" s="25">
        <v>1</v>
      </c>
      <c r="M30" s="25">
        <v>1</v>
      </c>
      <c r="N30" s="25">
        <v>1</v>
      </c>
      <c r="O30" s="25">
        <v>1</v>
      </c>
      <c r="P30" s="25">
        <v>1</v>
      </c>
      <c r="Q30" s="18"/>
    </row>
    <row r="31" spans="1:17" x14ac:dyDescent="0.3">
      <c r="A31" s="7">
        <v>22</v>
      </c>
      <c r="B31" s="8" t="s">
        <v>48</v>
      </c>
      <c r="C31" s="7" t="s">
        <v>49</v>
      </c>
      <c r="D31" s="11"/>
      <c r="E31" s="25">
        <v>0</v>
      </c>
      <c r="F31" s="25">
        <v>1</v>
      </c>
      <c r="G31" s="25">
        <v>1</v>
      </c>
      <c r="H31" s="25">
        <v>1</v>
      </c>
      <c r="I31" s="25">
        <v>1</v>
      </c>
      <c r="J31" s="25">
        <v>1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18"/>
    </row>
    <row r="32" spans="1:17" x14ac:dyDescent="0.3">
      <c r="A32" s="7">
        <v>23</v>
      </c>
      <c r="B32" s="8" t="s">
        <v>50</v>
      </c>
      <c r="C32" s="7" t="s">
        <v>51</v>
      </c>
      <c r="D32" s="11"/>
      <c r="E32" s="25">
        <v>1</v>
      </c>
      <c r="F32" s="25">
        <v>1</v>
      </c>
      <c r="G32" s="25">
        <v>1</v>
      </c>
      <c r="H32" s="25">
        <v>1</v>
      </c>
      <c r="I32" s="25">
        <v>1</v>
      </c>
      <c r="J32" s="25">
        <v>1</v>
      </c>
      <c r="K32" s="25">
        <v>1</v>
      </c>
      <c r="L32" s="25">
        <v>1</v>
      </c>
      <c r="M32" s="25">
        <v>1</v>
      </c>
      <c r="N32" s="25">
        <v>1</v>
      </c>
      <c r="O32" s="25">
        <v>1</v>
      </c>
      <c r="P32" s="25">
        <v>1</v>
      </c>
      <c r="Q32" s="18"/>
    </row>
    <row r="33" spans="1:17" x14ac:dyDescent="0.3">
      <c r="A33" s="7">
        <v>24</v>
      </c>
      <c r="B33" s="8" t="s">
        <v>52</v>
      </c>
      <c r="C33" s="7" t="s">
        <v>53</v>
      </c>
      <c r="D33" s="11"/>
      <c r="E33" s="25">
        <v>1</v>
      </c>
      <c r="F33" s="25">
        <v>1</v>
      </c>
      <c r="G33" s="25">
        <v>1</v>
      </c>
      <c r="H33" s="25">
        <v>1</v>
      </c>
      <c r="I33" s="25">
        <v>1</v>
      </c>
      <c r="J33" s="25">
        <v>1</v>
      </c>
      <c r="K33" s="25">
        <v>1</v>
      </c>
      <c r="L33" s="25">
        <v>1</v>
      </c>
      <c r="M33" s="25">
        <v>1</v>
      </c>
      <c r="N33" s="25">
        <v>1</v>
      </c>
      <c r="O33" s="25">
        <v>0</v>
      </c>
      <c r="P33" s="25">
        <v>1</v>
      </c>
      <c r="Q33" s="18"/>
    </row>
    <row r="34" spans="1:17" x14ac:dyDescent="0.3">
      <c r="A34" s="7">
        <v>25</v>
      </c>
      <c r="B34" s="8" t="s">
        <v>54</v>
      </c>
      <c r="C34" s="7" t="s">
        <v>55</v>
      </c>
      <c r="D34" s="11"/>
      <c r="E34" s="25">
        <v>1</v>
      </c>
      <c r="F34" s="25">
        <v>0.92887593934847112</v>
      </c>
      <c r="G34" s="25">
        <v>0.98303714172045387</v>
      </c>
      <c r="H34" s="25">
        <v>0.9644757130919468</v>
      </c>
      <c r="I34" s="25">
        <v>0.98887285577328432</v>
      </c>
      <c r="J34" s="25">
        <v>0.97689667712223383</v>
      </c>
      <c r="K34" s="25">
        <v>0.90528714234275476</v>
      </c>
      <c r="L34" s="25">
        <v>1</v>
      </c>
      <c r="M34" s="25">
        <v>1</v>
      </c>
      <c r="N34" s="25">
        <v>1</v>
      </c>
      <c r="O34" s="25">
        <v>1</v>
      </c>
      <c r="P34" s="25">
        <v>1</v>
      </c>
      <c r="Q34" s="18"/>
    </row>
    <row r="35" spans="1:17" x14ac:dyDescent="0.3">
      <c r="A35" s="7">
        <v>26</v>
      </c>
      <c r="B35" s="8" t="s">
        <v>56</v>
      </c>
      <c r="C35" s="7" t="s">
        <v>57</v>
      </c>
      <c r="D35" s="11"/>
      <c r="E35" s="25">
        <v>2.3629135222351223E-2</v>
      </c>
      <c r="F35" s="25">
        <v>0.85330380224084412</v>
      </c>
      <c r="G35" s="25">
        <v>0.84987316456491535</v>
      </c>
      <c r="H35" s="25">
        <v>0.77921797622526012</v>
      </c>
      <c r="I35" s="25">
        <v>4.958960314374402E-2</v>
      </c>
      <c r="J35" s="25">
        <v>0.26522592494569519</v>
      </c>
      <c r="K35" s="25">
        <v>7.4492096547140646E-2</v>
      </c>
      <c r="L35" s="25">
        <v>5.8577404553390118E-2</v>
      </c>
      <c r="M35" s="25">
        <v>0.38677354633616717</v>
      </c>
      <c r="N35" s="25">
        <v>0.47272728484680532</v>
      </c>
      <c r="O35" s="25">
        <v>0.36530611748399477</v>
      </c>
      <c r="P35" s="25">
        <v>4.1995417318078161E-2</v>
      </c>
      <c r="Q35" s="18"/>
    </row>
    <row r="36" spans="1:17" x14ac:dyDescent="0.3">
      <c r="A36" s="7">
        <v>27</v>
      </c>
      <c r="B36" s="8" t="s">
        <v>58</v>
      </c>
      <c r="C36" s="7" t="s">
        <v>59</v>
      </c>
      <c r="D36" s="11"/>
      <c r="E36" s="25">
        <v>0.66082453138102404</v>
      </c>
      <c r="F36" s="25">
        <v>0.61113319018672152</v>
      </c>
      <c r="G36" s="25">
        <v>0.63069941889476011</v>
      </c>
      <c r="H36" s="25">
        <v>0.751556758727283</v>
      </c>
      <c r="I36" s="25">
        <v>0.65389967266591476</v>
      </c>
      <c r="J36" s="25">
        <v>0.61695754579992723</v>
      </c>
      <c r="K36" s="25">
        <v>0.41638985407943507</v>
      </c>
      <c r="L36" s="25">
        <v>0.88340639102898522</v>
      </c>
      <c r="M36" s="25">
        <v>0.84020246945633559</v>
      </c>
      <c r="N36" s="25">
        <v>0.61624445977251463</v>
      </c>
      <c r="O36" s="25">
        <v>0.88590031495397048</v>
      </c>
      <c r="P36" s="25">
        <v>0.77206889994810335</v>
      </c>
      <c r="Q36" s="18"/>
    </row>
    <row r="37" spans="1:17" x14ac:dyDescent="0.3">
      <c r="A37" s="7">
        <v>28</v>
      </c>
      <c r="B37" s="8" t="s">
        <v>60</v>
      </c>
      <c r="C37" s="7" t="s">
        <v>61</v>
      </c>
      <c r="D37" s="11"/>
      <c r="E37" s="25">
        <v>0.66936650485941473</v>
      </c>
      <c r="F37" s="25">
        <v>0.98442008088399857</v>
      </c>
      <c r="G37" s="25">
        <v>0.96115107938348798</v>
      </c>
      <c r="H37" s="25">
        <v>0.73027220400177484</v>
      </c>
      <c r="I37" s="25">
        <v>0.56522997095686822</v>
      </c>
      <c r="J37" s="25">
        <v>0.53363870893080323</v>
      </c>
      <c r="K37" s="25">
        <v>0.80590842076358216</v>
      </c>
      <c r="L37" s="25">
        <v>0.69929662291824723</v>
      </c>
      <c r="M37" s="25">
        <v>0.81725890976887494</v>
      </c>
      <c r="N37" s="25">
        <v>0.15144373439241096</v>
      </c>
      <c r="O37" s="25">
        <v>0.82015865194393589</v>
      </c>
      <c r="P37" s="25">
        <v>0.73134329839890166</v>
      </c>
      <c r="Q37" s="18"/>
    </row>
    <row r="38" spans="1:17" x14ac:dyDescent="0.3">
      <c r="A38" s="7">
        <v>29</v>
      </c>
      <c r="B38" s="8" t="s">
        <v>62</v>
      </c>
      <c r="C38" s="7" t="s">
        <v>63</v>
      </c>
      <c r="D38" s="11"/>
      <c r="E38" s="25">
        <v>0.84603200834137593</v>
      </c>
      <c r="F38" s="25">
        <v>0.84452043716630609</v>
      </c>
      <c r="G38" s="25">
        <v>0.77915073067934981</v>
      </c>
      <c r="H38" s="25">
        <v>0.7905172574853202</v>
      </c>
      <c r="I38" s="25">
        <v>0.88197238199548489</v>
      </c>
      <c r="J38" s="25">
        <v>0.76477623930535976</v>
      </c>
      <c r="K38" s="25">
        <v>0.93542877157402027</v>
      </c>
      <c r="L38" s="25">
        <v>0.86866826674076469</v>
      </c>
      <c r="M38" s="25">
        <v>0.82594675348494373</v>
      </c>
      <c r="N38" s="25">
        <v>0.83319419784371074</v>
      </c>
      <c r="O38" s="25">
        <v>0.72161073739033754</v>
      </c>
      <c r="P38" s="25">
        <v>0.7684178509565468</v>
      </c>
      <c r="Q38" s="18"/>
    </row>
    <row r="39" spans="1:17" x14ac:dyDescent="0.3">
      <c r="A39" s="7">
        <v>30</v>
      </c>
      <c r="B39" s="8" t="s">
        <v>64</v>
      </c>
      <c r="C39" s="7" t="s">
        <v>65</v>
      </c>
      <c r="D39" s="11"/>
      <c r="E39" s="25">
        <v>0.69640720573974713</v>
      </c>
      <c r="F39" s="25">
        <v>0.70789240375479268</v>
      </c>
      <c r="G39" s="25">
        <v>0.75203586987404925</v>
      </c>
      <c r="H39" s="25">
        <v>0.33054553718417207</v>
      </c>
      <c r="I39" s="25">
        <v>0.87475203925524425</v>
      </c>
      <c r="J39" s="25">
        <v>0.68809072927422754</v>
      </c>
      <c r="K39" s="25">
        <v>0.75033253089044272</v>
      </c>
      <c r="L39" s="25">
        <v>0.69903749190265208</v>
      </c>
      <c r="M39" s="25">
        <v>0.64543595196959369</v>
      </c>
      <c r="N39" s="25">
        <v>0.55260365592032346</v>
      </c>
      <c r="O39" s="25">
        <v>0</v>
      </c>
      <c r="P39" s="25">
        <v>0.86799738749593647</v>
      </c>
      <c r="Q39" s="18"/>
    </row>
    <row r="40" spans="1:17" x14ac:dyDescent="0.3">
      <c r="A40" s="7">
        <v>31</v>
      </c>
      <c r="B40" s="8" t="s">
        <v>66</v>
      </c>
      <c r="C40" s="7" t="s">
        <v>67</v>
      </c>
      <c r="D40" s="11"/>
      <c r="E40" s="25">
        <v>0.86335440670377472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0.34698105544647084</v>
      </c>
      <c r="M40" s="25">
        <v>0.93004532759895997</v>
      </c>
      <c r="N40" s="25">
        <v>0.91092565406425741</v>
      </c>
      <c r="O40" s="25">
        <v>0.99949049900589915</v>
      </c>
      <c r="P40" s="25">
        <v>0.92432646451141365</v>
      </c>
      <c r="Q40" s="18"/>
    </row>
    <row r="41" spans="1:17" x14ac:dyDescent="0.3">
      <c r="A41" s="7">
        <v>32</v>
      </c>
      <c r="B41" s="8" t="s">
        <v>68</v>
      </c>
      <c r="C41" s="7" t="s">
        <v>69</v>
      </c>
      <c r="D41" s="11"/>
      <c r="E41" s="25">
        <v>0.92649999999999999</v>
      </c>
      <c r="F41" s="25">
        <v>0.974466831253191</v>
      </c>
      <c r="G41" s="25">
        <v>0.9766095629199999</v>
      </c>
      <c r="H41" s="25">
        <v>0.83770375600850433</v>
      </c>
      <c r="I41" s="25">
        <v>0.91976436676572304</v>
      </c>
      <c r="J41" s="25">
        <v>0.98218481234317634</v>
      </c>
      <c r="K41" s="25">
        <v>0.97760000000000002</v>
      </c>
      <c r="L41" s="25">
        <v>0.97370000000000001</v>
      </c>
      <c r="M41" s="25">
        <v>0.95827661530538899</v>
      </c>
      <c r="N41" s="25">
        <v>0.95850000000000002</v>
      </c>
      <c r="O41" s="25">
        <v>0.94684338256331246</v>
      </c>
      <c r="P41" s="25">
        <v>0.99760000000000004</v>
      </c>
      <c r="Q41" s="18"/>
    </row>
    <row r="42" spans="1:17" x14ac:dyDescent="0.3">
      <c r="A42" s="7">
        <v>33</v>
      </c>
      <c r="B42" s="8" t="s">
        <v>70</v>
      </c>
      <c r="C42" s="7" t="s">
        <v>71</v>
      </c>
      <c r="D42" s="11"/>
      <c r="E42" s="25">
        <v>0.97918734505383653</v>
      </c>
      <c r="F42" s="25">
        <v>0.89226901627895328</v>
      </c>
      <c r="G42" s="25">
        <v>0.94619571487611209</v>
      </c>
      <c r="H42" s="25">
        <v>0.88005040100986054</v>
      </c>
      <c r="I42" s="25">
        <v>0.88429874534396191</v>
      </c>
      <c r="J42" s="25">
        <v>0.80837003782309447</v>
      </c>
      <c r="K42" s="25">
        <v>0.96579748248887698</v>
      </c>
      <c r="L42" s="25">
        <v>0.9736572185877812</v>
      </c>
      <c r="M42" s="25">
        <v>0.97518979910224202</v>
      </c>
      <c r="N42" s="25">
        <v>0.95435237609743817</v>
      </c>
      <c r="O42" s="25">
        <v>0.93732572323182428</v>
      </c>
      <c r="P42" s="25">
        <v>0.97153717477678747</v>
      </c>
      <c r="Q42" s="18"/>
    </row>
    <row r="43" spans="1:17" x14ac:dyDescent="0.3">
      <c r="A43" s="7">
        <v>34</v>
      </c>
      <c r="B43" s="8" t="s">
        <v>72</v>
      </c>
      <c r="C43" s="7" t="s">
        <v>73</v>
      </c>
      <c r="D43" s="11"/>
      <c r="E43" s="25">
        <v>0.46653847057467862</v>
      </c>
      <c r="F43" s="25">
        <v>0.459047621536327</v>
      </c>
      <c r="G43" s="25">
        <v>0.24843524682807211</v>
      </c>
      <c r="H43" s="25">
        <v>0.28010610480083314</v>
      </c>
      <c r="I43" s="25">
        <v>0.24413145894917235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18"/>
    </row>
    <row r="44" spans="1:17" x14ac:dyDescent="0.3">
      <c r="A44" s="7">
        <v>35</v>
      </c>
      <c r="B44" s="8" t="s">
        <v>74</v>
      </c>
      <c r="C44" s="7" t="s">
        <v>75</v>
      </c>
      <c r="D44" s="11"/>
      <c r="E44" s="25">
        <v>0.85956377925668881</v>
      </c>
      <c r="F44" s="25">
        <v>0.74232081441339903</v>
      </c>
      <c r="G44" s="25">
        <v>0.60849715457432652</v>
      </c>
      <c r="H44" s="25">
        <v>0.61585806048598457</v>
      </c>
      <c r="I44" s="25">
        <v>0.70360820973393878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18"/>
    </row>
    <row r="45" spans="1:17" x14ac:dyDescent="0.3">
      <c r="A45" s="7">
        <v>36</v>
      </c>
      <c r="B45" s="8" t="s">
        <v>76</v>
      </c>
      <c r="C45" s="7" t="s">
        <v>77</v>
      </c>
      <c r="D45" s="11"/>
      <c r="E45" s="25">
        <v>0.92274211099020675</v>
      </c>
      <c r="F45" s="25">
        <v>0.7630385487528345</v>
      </c>
      <c r="G45" s="25">
        <v>0.78934911242603545</v>
      </c>
      <c r="H45" s="25">
        <v>0.8781065186449305</v>
      </c>
      <c r="I45" s="25">
        <v>0.77586207472539837</v>
      </c>
      <c r="J45" s="25">
        <v>0.90450642423543548</v>
      </c>
      <c r="K45" s="25">
        <v>0.92119866739067713</v>
      </c>
      <c r="L45" s="25">
        <v>0.87007874966800391</v>
      </c>
      <c r="M45" s="25">
        <v>0.88792268050340284</v>
      </c>
      <c r="N45" s="25">
        <v>0.83287665964717905</v>
      </c>
      <c r="O45" s="25">
        <v>0.85350316487405586</v>
      </c>
      <c r="P45" s="25">
        <v>0.86980609864325165</v>
      </c>
      <c r="Q45" s="18"/>
    </row>
    <row r="46" spans="1:17" x14ac:dyDescent="0.3">
      <c r="A46" s="7">
        <v>37</v>
      </c>
      <c r="B46" s="8" t="s">
        <v>78</v>
      </c>
      <c r="C46" s="7" t="s">
        <v>79</v>
      </c>
      <c r="D46" s="11"/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18"/>
    </row>
    <row r="47" spans="1:17" s="24" customFormat="1" x14ac:dyDescent="0.3">
      <c r="A47" s="7"/>
      <c r="B47" s="7"/>
      <c r="C47" s="7"/>
      <c r="D47" s="11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s="24" customFormat="1" x14ac:dyDescent="0.3">
      <c r="A48" s="7" t="s">
        <v>0</v>
      </c>
      <c r="B48" s="14"/>
      <c r="C48" s="14"/>
      <c r="D48" s="15"/>
      <c r="E48" s="14"/>
      <c r="F48" s="14"/>
      <c r="G48" s="14"/>
      <c r="H48" s="14"/>
      <c r="I48" s="14"/>
      <c r="J48" s="14"/>
      <c r="K48" s="30" t="s">
        <v>155</v>
      </c>
      <c r="L48" s="14"/>
      <c r="M48" s="14"/>
      <c r="N48" s="14"/>
      <c r="O48" s="14"/>
      <c r="P48" s="30" t="s">
        <v>155</v>
      </c>
      <c r="Q48" s="23"/>
    </row>
    <row r="49" spans="1:17" s="24" customFormat="1" x14ac:dyDescent="0.3">
      <c r="A49" s="7" t="s">
        <v>161</v>
      </c>
      <c r="B49" s="14"/>
      <c r="C49" s="14"/>
      <c r="D49" s="15"/>
      <c r="E49" s="14"/>
      <c r="F49" s="14"/>
      <c r="G49" s="14"/>
      <c r="H49" s="14"/>
      <c r="I49" s="14"/>
      <c r="J49" s="14"/>
      <c r="K49" s="30" t="s">
        <v>156</v>
      </c>
      <c r="L49" s="14"/>
      <c r="M49" s="14"/>
      <c r="N49" s="14"/>
      <c r="O49" s="14"/>
      <c r="P49" s="30" t="s">
        <v>156</v>
      </c>
      <c r="Q49" s="23"/>
    </row>
    <row r="50" spans="1:17" s="24" customFormat="1" x14ac:dyDescent="0.3">
      <c r="A50" s="7" t="s">
        <v>124</v>
      </c>
      <c r="B50" s="14"/>
      <c r="C50" s="14"/>
      <c r="D50" s="15"/>
      <c r="E50" s="14"/>
      <c r="F50" s="14"/>
      <c r="G50" s="14"/>
      <c r="H50" s="14"/>
      <c r="I50" s="14"/>
      <c r="J50" s="14"/>
      <c r="K50" s="30" t="s">
        <v>171</v>
      </c>
      <c r="L50" s="14"/>
      <c r="M50" s="14"/>
      <c r="N50" s="14"/>
      <c r="O50" s="14"/>
      <c r="P50" s="30" t="s">
        <v>171</v>
      </c>
      <c r="Q50" s="23"/>
    </row>
    <row r="51" spans="1:17" s="24" customFormat="1" x14ac:dyDescent="0.3">
      <c r="A51" s="7"/>
      <c r="B51" s="14"/>
      <c r="C51" s="14"/>
      <c r="D51" s="15"/>
      <c r="E51" s="14"/>
      <c r="F51" s="14"/>
      <c r="G51" s="14"/>
      <c r="H51" s="14"/>
      <c r="I51" s="14"/>
      <c r="J51" s="14"/>
      <c r="K51" s="30" t="s">
        <v>157</v>
      </c>
      <c r="L51" s="14"/>
      <c r="M51" s="14"/>
      <c r="N51" s="14"/>
      <c r="O51" s="14"/>
      <c r="P51" s="30" t="s">
        <v>157</v>
      </c>
      <c r="Q51" s="23"/>
    </row>
    <row r="52" spans="1:17" s="24" customFormat="1" x14ac:dyDescent="0.3">
      <c r="A52" s="7"/>
      <c r="B52" s="14"/>
      <c r="C52" s="14"/>
      <c r="D52" s="15"/>
      <c r="E52" s="14"/>
      <c r="F52" s="14"/>
      <c r="G52" s="14"/>
      <c r="H52" s="14"/>
      <c r="I52" s="14"/>
      <c r="J52" s="14"/>
      <c r="K52" s="30" t="s">
        <v>186</v>
      </c>
      <c r="L52" s="14"/>
      <c r="M52" s="14"/>
      <c r="N52" s="14"/>
      <c r="O52" s="14"/>
      <c r="P52" s="30" t="s">
        <v>187</v>
      </c>
      <c r="Q52" s="23"/>
    </row>
    <row r="53" spans="1:17" s="24" customFormat="1" x14ac:dyDescent="0.3">
      <c r="A53" s="7"/>
      <c r="B53" s="7"/>
      <c r="C53" s="7"/>
      <c r="D53" s="11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3">
      <c r="A54" s="7"/>
      <c r="B54" s="7"/>
      <c r="C54" s="7"/>
      <c r="D54" s="11"/>
      <c r="E54" s="1">
        <v>42278</v>
      </c>
      <c r="F54" s="1">
        <v>42309</v>
      </c>
      <c r="G54" s="1">
        <v>42339</v>
      </c>
      <c r="H54" s="1">
        <v>42370</v>
      </c>
      <c r="I54" s="1">
        <v>42401</v>
      </c>
      <c r="J54" s="1">
        <v>42430</v>
      </c>
      <c r="K54" s="1">
        <v>42461</v>
      </c>
      <c r="L54" s="1">
        <v>42491</v>
      </c>
      <c r="M54" s="1">
        <v>42522</v>
      </c>
      <c r="N54" s="1">
        <v>42552</v>
      </c>
      <c r="O54" s="1">
        <v>42583</v>
      </c>
      <c r="P54" s="1">
        <v>42614</v>
      </c>
      <c r="Q54" s="1"/>
    </row>
    <row r="55" spans="1:17" x14ac:dyDescent="0.3">
      <c r="A55" s="17" t="s">
        <v>2</v>
      </c>
      <c r="B55" s="2" t="s">
        <v>83</v>
      </c>
      <c r="C55" s="2" t="s">
        <v>146</v>
      </c>
      <c r="D55" s="3"/>
      <c r="E55" s="4">
        <v>42278</v>
      </c>
      <c r="F55" s="4">
        <v>42309</v>
      </c>
      <c r="G55" s="4">
        <v>42339</v>
      </c>
      <c r="H55" s="4">
        <v>42370</v>
      </c>
      <c r="I55" s="4">
        <v>42401</v>
      </c>
      <c r="J55" s="4">
        <v>42430</v>
      </c>
      <c r="K55" s="4">
        <v>42461</v>
      </c>
      <c r="L55" s="4">
        <v>42491</v>
      </c>
      <c r="M55" s="4">
        <v>42522</v>
      </c>
      <c r="N55" s="4">
        <v>42552</v>
      </c>
      <c r="O55" s="4">
        <v>42583</v>
      </c>
      <c r="P55" s="4">
        <v>42614</v>
      </c>
      <c r="Q55" s="12"/>
    </row>
    <row r="56" spans="1:17" x14ac:dyDescent="0.3">
      <c r="A56" s="7"/>
      <c r="B56" s="14"/>
      <c r="C56" s="14"/>
      <c r="D56" s="15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x14ac:dyDescent="0.3">
      <c r="A57" s="7">
        <v>1</v>
      </c>
      <c r="B57" s="10" t="s">
        <v>85</v>
      </c>
      <c r="C57" s="7" t="s">
        <v>7</v>
      </c>
      <c r="D57" s="11"/>
      <c r="E57" s="25">
        <v>0.70466768125861579</v>
      </c>
      <c r="F57" s="25">
        <v>0.69497235445370986</v>
      </c>
      <c r="G57" s="25">
        <v>0.66906110737906399</v>
      </c>
      <c r="H57" s="25">
        <v>0.67927597566432429</v>
      </c>
      <c r="I57" s="25">
        <v>0.83779893091193047</v>
      </c>
      <c r="J57" s="25">
        <v>0.71299717435734644</v>
      </c>
      <c r="K57" s="25">
        <v>0.79161217576983045</v>
      </c>
      <c r="L57" s="25">
        <v>0.80118432602374101</v>
      </c>
      <c r="M57" s="25">
        <v>0.79668293774268029</v>
      </c>
      <c r="N57" s="25">
        <v>0.78117083174160939</v>
      </c>
      <c r="O57" s="25">
        <v>0.81785190494025473</v>
      </c>
      <c r="P57" s="25">
        <v>0.68431160132539715</v>
      </c>
      <c r="Q57" s="18"/>
    </row>
    <row r="58" spans="1:17" x14ac:dyDescent="0.3">
      <c r="A58" s="7">
        <v>2</v>
      </c>
      <c r="B58" s="10" t="s">
        <v>86</v>
      </c>
      <c r="C58" s="7" t="s">
        <v>9</v>
      </c>
      <c r="D58" s="11"/>
      <c r="E58" s="25">
        <v>0.85499999999999998</v>
      </c>
      <c r="F58" s="25">
        <v>0.56810000000000005</v>
      </c>
      <c r="G58" s="25">
        <v>0.72068791686517131</v>
      </c>
      <c r="H58" s="25">
        <v>0.63160000000000005</v>
      </c>
      <c r="I58" s="25">
        <v>0.70895449117884835</v>
      </c>
      <c r="J58" s="25">
        <v>0.57950000000000002</v>
      </c>
      <c r="K58" s="25">
        <v>0.84526208412301007</v>
      </c>
      <c r="L58" s="25">
        <v>0.83593027819165189</v>
      </c>
      <c r="M58" s="25">
        <v>0.86197219913115375</v>
      </c>
      <c r="N58" s="25">
        <v>0.8448</v>
      </c>
      <c r="O58" s="25">
        <v>0.78491917553029411</v>
      </c>
      <c r="P58" s="25">
        <v>0.79785365847120193</v>
      </c>
      <c r="Q58" s="18"/>
    </row>
    <row r="59" spans="1:17" x14ac:dyDescent="0.3">
      <c r="A59" s="7">
        <v>3</v>
      </c>
      <c r="B59" s="10" t="s">
        <v>87</v>
      </c>
      <c r="C59" s="7" t="s">
        <v>88</v>
      </c>
      <c r="D59" s="11"/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18"/>
    </row>
    <row r="60" spans="1:17" x14ac:dyDescent="0.3">
      <c r="A60" s="7">
        <v>4</v>
      </c>
      <c r="B60" s="10" t="s">
        <v>89</v>
      </c>
      <c r="C60" s="7" t="s">
        <v>35</v>
      </c>
      <c r="D60" s="11"/>
      <c r="E60" s="25">
        <v>0.73628484662429727</v>
      </c>
      <c r="F60" s="25">
        <v>0.62819999999999998</v>
      </c>
      <c r="G60" s="25">
        <v>0.71157258307106996</v>
      </c>
      <c r="H60" s="25">
        <v>0.67200000000000004</v>
      </c>
      <c r="I60" s="25">
        <v>0.67086292643729739</v>
      </c>
      <c r="J60" s="25">
        <v>0.66190000000000004</v>
      </c>
      <c r="K60" s="25">
        <v>0.85545385274243779</v>
      </c>
      <c r="L60" s="25">
        <v>0.75056757027774013</v>
      </c>
      <c r="M60" s="25">
        <v>0.85411014278936681</v>
      </c>
      <c r="N60" s="25">
        <v>0.85550000000000004</v>
      </c>
      <c r="O60" s="25">
        <v>0.82782307887947582</v>
      </c>
      <c r="P60" s="25">
        <v>0.79322785555970121</v>
      </c>
      <c r="Q60" s="18"/>
    </row>
    <row r="61" spans="1:17" x14ac:dyDescent="0.3">
      <c r="A61" s="7">
        <v>5</v>
      </c>
      <c r="B61" s="10" t="s">
        <v>90</v>
      </c>
      <c r="C61" s="7" t="s">
        <v>37</v>
      </c>
      <c r="D61" s="11"/>
      <c r="E61" s="25">
        <v>0.87432456317791296</v>
      </c>
      <c r="F61" s="25">
        <v>0.79910000000000003</v>
      </c>
      <c r="G61" s="25">
        <v>0.69848469181081796</v>
      </c>
      <c r="H61" s="25">
        <v>0.729572207384795</v>
      </c>
      <c r="I61" s="25">
        <v>0.83704071414430192</v>
      </c>
      <c r="J61" s="25">
        <v>0.78349173098523317</v>
      </c>
      <c r="K61" s="25">
        <v>0.81891852644128038</v>
      </c>
      <c r="L61" s="25">
        <v>0.93679522520519476</v>
      </c>
      <c r="M61" s="25">
        <v>0.85502428782350426</v>
      </c>
      <c r="N61" s="25">
        <v>0.92510000000000003</v>
      </c>
      <c r="O61" s="25">
        <v>0.78324382231489798</v>
      </c>
      <c r="P61" s="25">
        <v>0.68875118148654757</v>
      </c>
      <c r="Q61" s="18"/>
    </row>
    <row r="62" spans="1:17" x14ac:dyDescent="0.3">
      <c r="A62" s="7">
        <v>6</v>
      </c>
      <c r="B62" s="10" t="s">
        <v>91</v>
      </c>
      <c r="C62" s="7" t="s">
        <v>33</v>
      </c>
      <c r="D62" s="11"/>
      <c r="E62" s="25">
        <v>0.98429999999999995</v>
      </c>
      <c r="F62" s="25">
        <v>0.34622786257234617</v>
      </c>
      <c r="G62" s="25">
        <v>0.37902678589032973</v>
      </c>
      <c r="H62" s="25">
        <v>0.16450000000000001</v>
      </c>
      <c r="I62" s="25">
        <v>0.64610000000000001</v>
      </c>
      <c r="J62" s="25">
        <v>0.752</v>
      </c>
      <c r="K62" s="25">
        <v>0.28402481483044734</v>
      </c>
      <c r="L62" s="25">
        <v>0.98450000000000004</v>
      </c>
      <c r="M62" s="25">
        <v>0.57188632115029836</v>
      </c>
      <c r="N62" s="25">
        <v>0.43890000000000001</v>
      </c>
      <c r="O62" s="25">
        <v>0.97560066229630726</v>
      </c>
      <c r="P62" s="25">
        <v>0.95320000000000005</v>
      </c>
      <c r="Q62" s="18"/>
    </row>
    <row r="63" spans="1:17" x14ac:dyDescent="0.3">
      <c r="A63" s="7">
        <v>7</v>
      </c>
      <c r="B63" s="10" t="s">
        <v>92</v>
      </c>
      <c r="C63" s="7" t="s">
        <v>69</v>
      </c>
      <c r="D63" s="11"/>
      <c r="E63" s="25">
        <v>0.70069999999999999</v>
      </c>
      <c r="F63" s="25">
        <v>0.60360000000000003</v>
      </c>
      <c r="G63" s="25">
        <v>0.74518599747295655</v>
      </c>
      <c r="H63" s="25">
        <v>0.55730000000000002</v>
      </c>
      <c r="I63" s="25">
        <v>0.70052727912092527</v>
      </c>
      <c r="J63" s="25">
        <v>0.65759999999999996</v>
      </c>
      <c r="K63" s="25">
        <v>0.7327312643625431</v>
      </c>
      <c r="L63" s="25">
        <v>0.54381815963776281</v>
      </c>
      <c r="M63" s="25">
        <v>0.82047035037136284</v>
      </c>
      <c r="N63" s="25">
        <v>0.81430000000000002</v>
      </c>
      <c r="O63" s="25">
        <v>0.62503135991928127</v>
      </c>
      <c r="P63" s="25">
        <v>0.62314494849686131</v>
      </c>
      <c r="Q63" s="18"/>
    </row>
    <row r="64" spans="1:17" x14ac:dyDescent="0.3">
      <c r="A64" s="7">
        <v>8</v>
      </c>
      <c r="B64" s="10" t="s">
        <v>93</v>
      </c>
      <c r="C64" s="7" t="s">
        <v>94</v>
      </c>
      <c r="D64" s="11"/>
      <c r="E64" s="25">
        <v>0.68550157572552695</v>
      </c>
      <c r="F64" s="25">
        <v>0.67911970411220357</v>
      </c>
      <c r="G64" s="25">
        <v>0.66422153525989769</v>
      </c>
      <c r="H64" s="25">
        <v>0.66763556995919016</v>
      </c>
      <c r="I64" s="25">
        <v>0.6749842065266034</v>
      </c>
      <c r="J64" s="25">
        <v>0.65626039258020519</v>
      </c>
      <c r="K64" s="25">
        <v>0.68380147110524891</v>
      </c>
      <c r="L64" s="25">
        <v>0.84245247999884088</v>
      </c>
      <c r="M64" s="25">
        <v>0.80673853221320679</v>
      </c>
      <c r="N64" s="25">
        <v>0.75649999999999995</v>
      </c>
      <c r="O64" s="25">
        <v>0.64695639584026987</v>
      </c>
      <c r="P64" s="25">
        <v>0.77385261829783336</v>
      </c>
      <c r="Q64" s="18"/>
    </row>
    <row r="65" spans="1:17" x14ac:dyDescent="0.3">
      <c r="A65" s="7">
        <v>9</v>
      </c>
      <c r="B65" s="10" t="s">
        <v>95</v>
      </c>
      <c r="C65" s="7" t="s">
        <v>96</v>
      </c>
      <c r="D65" s="11"/>
      <c r="E65" s="25">
        <v>0.86166007905138342</v>
      </c>
      <c r="F65" s="25">
        <v>0.89977220956719817</v>
      </c>
      <c r="G65" s="25">
        <v>0.64228934817170114</v>
      </c>
      <c r="H65" s="25">
        <v>0.8475120486065113</v>
      </c>
      <c r="I65" s="25">
        <v>0.70991255369862927</v>
      </c>
      <c r="J65" s="25">
        <v>0.69669118525507356</v>
      </c>
      <c r="K65" s="25">
        <v>0.85837652415929389</v>
      </c>
      <c r="L65" s="25">
        <v>0.83922826287092278</v>
      </c>
      <c r="M65" s="25">
        <v>0.87199999222366931</v>
      </c>
      <c r="N65" s="25">
        <v>0.78041543934859947</v>
      </c>
      <c r="O65" s="25">
        <v>0.74824192476778129</v>
      </c>
      <c r="P65" s="25">
        <v>0.68994412826317231</v>
      </c>
      <c r="Q65" s="18"/>
    </row>
    <row r="66" spans="1:17" x14ac:dyDescent="0.3">
      <c r="A66" s="7">
        <v>10</v>
      </c>
      <c r="B66" s="10" t="s">
        <v>97</v>
      </c>
      <c r="C66" s="7" t="s">
        <v>39</v>
      </c>
      <c r="D66" s="11"/>
      <c r="E66" s="25">
        <v>0.88465309278553816</v>
      </c>
      <c r="F66" s="25">
        <v>0.82476332367730087</v>
      </c>
      <c r="G66" s="25">
        <v>0.79411839898827097</v>
      </c>
      <c r="H66" s="25">
        <v>0.9791725654300375</v>
      </c>
      <c r="I66" s="25">
        <v>0.82907042760228189</v>
      </c>
      <c r="J66" s="25">
        <v>0.88208071201402405</v>
      </c>
      <c r="K66" s="25">
        <v>0.90069785577126704</v>
      </c>
      <c r="L66" s="25">
        <v>0.94479004326326699</v>
      </c>
      <c r="M66" s="25">
        <v>0.96973345365532471</v>
      </c>
      <c r="N66" s="25">
        <v>0.84166109771670283</v>
      </c>
      <c r="O66" s="25">
        <v>0.92891188136201508</v>
      </c>
      <c r="P66" s="25">
        <v>0.87933799738537111</v>
      </c>
      <c r="Q66" s="18"/>
    </row>
    <row r="67" spans="1:17" x14ac:dyDescent="0.3">
      <c r="A67" s="7">
        <v>11</v>
      </c>
      <c r="B67" s="10" t="s">
        <v>98</v>
      </c>
      <c r="C67" s="7" t="s">
        <v>41</v>
      </c>
      <c r="D67" s="11"/>
      <c r="E67" s="25">
        <v>0.88859594145377374</v>
      </c>
      <c r="F67" s="25">
        <v>0.825390185403861</v>
      </c>
      <c r="G67" s="25">
        <v>0.90209224767586227</v>
      </c>
      <c r="H67" s="25">
        <v>0.78047481580803213</v>
      </c>
      <c r="I67" s="25">
        <v>0.95482883894688331</v>
      </c>
      <c r="J67" s="25">
        <v>0.93351189658071454</v>
      </c>
      <c r="K67" s="25">
        <v>0.80588782497462241</v>
      </c>
      <c r="L67" s="25">
        <v>0.84887976165568568</v>
      </c>
      <c r="M67" s="25">
        <v>0.95893020645872773</v>
      </c>
      <c r="N67" s="25">
        <v>0.95423296249008183</v>
      </c>
      <c r="O67" s="25">
        <v>0.93137866754277232</v>
      </c>
      <c r="P67" s="25">
        <v>0.92780296032541132</v>
      </c>
      <c r="Q67" s="18"/>
    </row>
    <row r="68" spans="1:17" x14ac:dyDescent="0.3">
      <c r="A68" s="7">
        <v>12</v>
      </c>
      <c r="B68" s="10" t="s">
        <v>99</v>
      </c>
      <c r="C68" s="7" t="s">
        <v>100</v>
      </c>
      <c r="D68" s="11"/>
      <c r="E68" s="25">
        <v>0.95410185872628062</v>
      </c>
      <c r="F68" s="25">
        <v>0.80239118938612097</v>
      </c>
      <c r="G68" s="25">
        <v>0.90173723691775576</v>
      </c>
      <c r="H68" s="25">
        <v>0.69455451569974902</v>
      </c>
      <c r="I68" s="25">
        <v>0.80159911827868391</v>
      </c>
      <c r="J68" s="25">
        <v>0.72309517793431866</v>
      </c>
      <c r="K68" s="25">
        <v>0.42130762842902353</v>
      </c>
      <c r="L68" s="25">
        <v>0.76192081740692574</v>
      </c>
      <c r="M68" s="25">
        <v>0.87861044934750032</v>
      </c>
      <c r="N68" s="25">
        <v>0.87461408783989492</v>
      </c>
      <c r="O68" s="25">
        <v>0.75486740276081377</v>
      </c>
      <c r="P68" s="25">
        <v>0.91369811913616072</v>
      </c>
      <c r="Q68" s="18"/>
    </row>
    <row r="69" spans="1:17" x14ac:dyDescent="0.3">
      <c r="A69" s="7">
        <v>13</v>
      </c>
      <c r="B69" s="10" t="s">
        <v>101</v>
      </c>
      <c r="C69" s="7" t="s">
        <v>102</v>
      </c>
      <c r="D69" s="11"/>
      <c r="E69" s="25">
        <v>0.90801393756010373</v>
      </c>
      <c r="F69" s="25">
        <v>0.76595591427375687</v>
      </c>
      <c r="G69" s="25">
        <v>0.81740390656714867</v>
      </c>
      <c r="H69" s="25">
        <v>0.6932595169028819</v>
      </c>
      <c r="I69" s="25">
        <v>0.78003056991732522</v>
      </c>
      <c r="J69" s="25">
        <v>0.785594172237429</v>
      </c>
      <c r="K69" s="25">
        <v>0.85108194915943791</v>
      </c>
      <c r="L69" s="25">
        <v>0.80805728558050605</v>
      </c>
      <c r="M69" s="25">
        <v>0.91019055356965162</v>
      </c>
      <c r="N69" s="25">
        <v>0.89107224778711047</v>
      </c>
      <c r="O69" s="25">
        <v>0.89325114749547485</v>
      </c>
      <c r="P69" s="25">
        <v>0.89625833668300869</v>
      </c>
      <c r="Q69" s="18"/>
    </row>
    <row r="70" spans="1:17" x14ac:dyDescent="0.3">
      <c r="A70" s="7">
        <v>14</v>
      </c>
      <c r="B70" s="10" t="s">
        <v>103</v>
      </c>
      <c r="C70" s="7" t="s">
        <v>104</v>
      </c>
      <c r="D70" s="11"/>
      <c r="E70" s="25">
        <v>0</v>
      </c>
      <c r="F70" s="25">
        <v>1</v>
      </c>
      <c r="G70" s="25">
        <v>1</v>
      </c>
      <c r="H70" s="25">
        <v>1</v>
      </c>
      <c r="I70" s="25">
        <v>1</v>
      </c>
      <c r="J70" s="25">
        <v>1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18"/>
    </row>
    <row r="71" spans="1:17" x14ac:dyDescent="0.3">
      <c r="A71" s="7">
        <v>15</v>
      </c>
      <c r="B71" s="10" t="s">
        <v>105</v>
      </c>
      <c r="C71" s="7" t="s">
        <v>49</v>
      </c>
      <c r="D71" s="11"/>
      <c r="E71" s="25">
        <v>0</v>
      </c>
      <c r="F71" s="25">
        <v>1</v>
      </c>
      <c r="G71" s="25">
        <v>1</v>
      </c>
      <c r="H71" s="25">
        <v>1</v>
      </c>
      <c r="I71" s="25">
        <v>1</v>
      </c>
      <c r="J71" s="25">
        <v>1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18"/>
    </row>
    <row r="72" spans="1:17" x14ac:dyDescent="0.3">
      <c r="A72" s="7">
        <v>16</v>
      </c>
      <c r="B72" s="10" t="s">
        <v>106</v>
      </c>
      <c r="C72" s="7" t="s">
        <v>107</v>
      </c>
      <c r="D72" s="11"/>
      <c r="E72" s="25">
        <v>0.42696203325687371</v>
      </c>
      <c r="F72" s="25">
        <v>0.45202525172850772</v>
      </c>
      <c r="G72" s="25">
        <v>0.42689251045155413</v>
      </c>
      <c r="H72" s="25">
        <v>0.40107578325267185</v>
      </c>
      <c r="I72" s="25">
        <v>0.35732230619237715</v>
      </c>
      <c r="J72" s="25">
        <v>0.50229999999999997</v>
      </c>
      <c r="K72" s="25">
        <v>0.39269999999999999</v>
      </c>
      <c r="L72" s="25">
        <v>0.42840389796898348</v>
      </c>
      <c r="M72" s="25">
        <v>0.40501715276645406</v>
      </c>
      <c r="N72" s="25">
        <v>0.42699999999999999</v>
      </c>
      <c r="O72" s="25">
        <v>0.42702049538043685</v>
      </c>
      <c r="P72" s="25">
        <v>0.42706314011427482</v>
      </c>
      <c r="Q72" s="18"/>
    </row>
    <row r="73" spans="1:17" x14ac:dyDescent="0.3">
      <c r="A73" s="7">
        <v>17</v>
      </c>
      <c r="B73" s="10" t="s">
        <v>108</v>
      </c>
      <c r="C73" s="7" t="s">
        <v>11</v>
      </c>
      <c r="D73" s="11"/>
      <c r="E73" s="25">
        <v>0</v>
      </c>
      <c r="F73" s="25">
        <v>1</v>
      </c>
      <c r="G73" s="25">
        <v>1</v>
      </c>
      <c r="H73" s="25">
        <v>1</v>
      </c>
      <c r="I73" s="25">
        <v>1</v>
      </c>
      <c r="J73" s="25">
        <v>1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18"/>
    </row>
    <row r="74" spans="1:17" x14ac:dyDescent="0.3">
      <c r="A74" s="7">
        <v>18</v>
      </c>
      <c r="B74" s="10" t="s">
        <v>109</v>
      </c>
      <c r="C74" s="7" t="s">
        <v>110</v>
      </c>
      <c r="D74" s="11"/>
      <c r="E74" s="25">
        <v>0.85252043905549124</v>
      </c>
      <c r="F74" s="25">
        <v>0.59192141993814051</v>
      </c>
      <c r="G74" s="25">
        <v>0.46716668515834586</v>
      </c>
      <c r="H74" s="25">
        <v>0.43167513000220986</v>
      </c>
      <c r="I74" s="25">
        <v>0.52327413245780019</v>
      </c>
      <c r="J74" s="25">
        <v>0.93132529476605053</v>
      </c>
      <c r="K74" s="25">
        <v>0.48365061165399659</v>
      </c>
      <c r="L74" s="25">
        <v>0.56993033862431308</v>
      </c>
      <c r="M74" s="25">
        <v>0.6226806683956192</v>
      </c>
      <c r="N74" s="25">
        <v>0.62340961225418956</v>
      </c>
      <c r="O74" s="25">
        <v>0.52903161857572623</v>
      </c>
      <c r="P74" s="25">
        <v>0.8804451443583301</v>
      </c>
      <c r="Q74" s="18"/>
    </row>
    <row r="75" spans="1:17" x14ac:dyDescent="0.3">
      <c r="A75" s="7">
        <v>19</v>
      </c>
      <c r="B75" s="10" t="s">
        <v>111</v>
      </c>
      <c r="C75" s="7" t="s">
        <v>112</v>
      </c>
      <c r="D75" s="11"/>
      <c r="E75" s="25">
        <v>0.8697086498469413</v>
      </c>
      <c r="F75" s="25">
        <v>0.10995433522813275</v>
      </c>
      <c r="G75" s="25">
        <v>0.23537465199432944</v>
      </c>
      <c r="H75" s="25">
        <v>0.10083644389272151</v>
      </c>
      <c r="I75" s="25">
        <v>0.12007023158100638</v>
      </c>
      <c r="J75" s="25">
        <v>0.3443318946764295</v>
      </c>
      <c r="K75" s="25">
        <v>0.45444234375804909</v>
      </c>
      <c r="L75" s="25">
        <v>0.47392618638876022</v>
      </c>
      <c r="M75" s="25">
        <v>0.57894909098090441</v>
      </c>
      <c r="N75" s="25">
        <v>0.56629110938679827</v>
      </c>
      <c r="O75" s="25">
        <v>0.72616229976366165</v>
      </c>
      <c r="P75" s="25">
        <v>0.49523346319612321</v>
      </c>
      <c r="Q75" s="18"/>
    </row>
    <row r="76" spans="1:17" x14ac:dyDescent="0.3">
      <c r="A76" s="7">
        <v>20</v>
      </c>
      <c r="B76" s="10" t="s">
        <v>113</v>
      </c>
      <c r="C76" s="7" t="s">
        <v>114</v>
      </c>
      <c r="D76" s="11"/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18"/>
    </row>
    <row r="77" spans="1:17" x14ac:dyDescent="0.3">
      <c r="A77" s="7"/>
      <c r="B77" s="14"/>
      <c r="C77" s="14"/>
      <c r="D77" s="15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</row>
    <row r="78" spans="1:17" x14ac:dyDescent="0.3">
      <c r="A78" s="7"/>
      <c r="B78" s="7"/>
      <c r="C78" s="7"/>
      <c r="D78" s="11"/>
      <c r="E78" s="1">
        <v>42278</v>
      </c>
      <c r="F78" s="1">
        <v>42309</v>
      </c>
      <c r="G78" s="1">
        <v>42339</v>
      </c>
      <c r="H78" s="1">
        <v>42370</v>
      </c>
      <c r="I78" s="1">
        <v>42401</v>
      </c>
      <c r="J78" s="1">
        <v>42430</v>
      </c>
      <c r="K78" s="1">
        <v>42461</v>
      </c>
      <c r="L78" s="1">
        <v>42491</v>
      </c>
      <c r="M78" s="1">
        <v>42522</v>
      </c>
      <c r="N78" s="1">
        <v>42552</v>
      </c>
      <c r="O78" s="1">
        <v>42583</v>
      </c>
      <c r="P78" s="1">
        <v>42614</v>
      </c>
      <c r="Q78" s="1"/>
    </row>
    <row r="79" spans="1:17" x14ac:dyDescent="0.3">
      <c r="A79" s="17" t="s">
        <v>2</v>
      </c>
      <c r="B79" s="2" t="s">
        <v>83</v>
      </c>
      <c r="C79" s="2" t="s">
        <v>147</v>
      </c>
      <c r="D79" s="3"/>
      <c r="E79" s="4">
        <v>42278</v>
      </c>
      <c r="F79" s="4">
        <v>42309</v>
      </c>
      <c r="G79" s="4">
        <v>42339</v>
      </c>
      <c r="H79" s="4">
        <v>42370</v>
      </c>
      <c r="I79" s="4">
        <v>42401</v>
      </c>
      <c r="J79" s="4">
        <v>42430</v>
      </c>
      <c r="K79" s="4">
        <v>42461</v>
      </c>
      <c r="L79" s="4">
        <v>42491</v>
      </c>
      <c r="M79" s="4">
        <v>42522</v>
      </c>
      <c r="N79" s="4">
        <v>42552</v>
      </c>
      <c r="O79" s="4">
        <v>42583</v>
      </c>
      <c r="P79" s="4">
        <v>42614</v>
      </c>
      <c r="Q79" s="12"/>
    </row>
    <row r="80" spans="1:17" x14ac:dyDescent="0.3">
      <c r="A80" s="20"/>
      <c r="B80" s="7"/>
      <c r="C80" s="7"/>
      <c r="D80" s="11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</row>
    <row r="81" spans="1:17" x14ac:dyDescent="0.3">
      <c r="A81" s="7">
        <v>1</v>
      </c>
      <c r="B81" s="13" t="s">
        <v>119</v>
      </c>
      <c r="C81" s="7" t="s">
        <v>120</v>
      </c>
      <c r="D81" s="11"/>
      <c r="E81" s="25">
        <v>0.88524590163934425</v>
      </c>
      <c r="F81" s="25">
        <v>0.71755725190839692</v>
      </c>
      <c r="G81" s="25">
        <v>0.83435582822085885</v>
      </c>
      <c r="H81" s="25">
        <v>0.45887446946534594</v>
      </c>
      <c r="I81" s="25">
        <v>0.44140625103480285</v>
      </c>
      <c r="J81" s="25">
        <v>0.57506360488886354</v>
      </c>
      <c r="K81" s="25">
        <v>0.72299656075674146</v>
      </c>
      <c r="L81" s="25">
        <v>0.76651304456740066</v>
      </c>
      <c r="M81" s="25">
        <v>0.96472390606688196</v>
      </c>
      <c r="N81" s="25">
        <v>0.9065550792227427</v>
      </c>
      <c r="O81" s="25">
        <v>0.42463768690459808</v>
      </c>
      <c r="P81" s="25">
        <v>0.92056080936548468</v>
      </c>
      <c r="Q81" s="18"/>
    </row>
    <row r="82" spans="1:17" x14ac:dyDescent="0.3">
      <c r="A82" s="7">
        <v>2</v>
      </c>
      <c r="B82" s="13" t="s">
        <v>121</v>
      </c>
      <c r="C82" s="7" t="s">
        <v>122</v>
      </c>
      <c r="D82" s="11"/>
      <c r="E82" s="25">
        <v>1</v>
      </c>
      <c r="F82" s="25">
        <v>0.7588424437299035</v>
      </c>
      <c r="G82" s="25">
        <v>0.75741239892183287</v>
      </c>
      <c r="H82" s="25">
        <v>0.76923076923076927</v>
      </c>
      <c r="I82" s="25">
        <v>0.7229219143576826</v>
      </c>
      <c r="J82" s="25">
        <v>0.57826887661141801</v>
      </c>
      <c r="K82" s="25">
        <v>0.70781893004115226</v>
      </c>
      <c r="L82" s="25">
        <v>0.93548387096774188</v>
      </c>
      <c r="M82" s="25">
        <v>1</v>
      </c>
      <c r="N82" s="25">
        <v>0.9170437405731523</v>
      </c>
      <c r="O82" s="25">
        <v>0.79504132231404956</v>
      </c>
      <c r="P82" s="25">
        <v>1</v>
      </c>
      <c r="Q82" s="18"/>
    </row>
    <row r="83" spans="1:17" s="24" customFormat="1" x14ac:dyDescent="0.3">
      <c r="A83" s="7"/>
      <c r="B83" s="7"/>
      <c r="C83" s="7"/>
      <c r="D83" s="11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3">
      <c r="A84" s="16"/>
      <c r="B84" s="16"/>
      <c r="C84" s="7" t="s">
        <v>134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</row>
  </sheetData>
  <pageMargins left="0.7" right="0.7" top="1.25" bottom="0.25" header="1.05" footer="0.3"/>
  <pageSetup scale="67" pageOrder="overThenDown" orientation="landscape" r:id="rId1"/>
  <rowBreaks count="1" manualBreakCount="1">
    <brk id="47" max="16383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9"/>
  <sheetViews>
    <sheetView view="pageBreakPreview" zoomScale="60" zoomScaleNormal="100" workbookViewId="0">
      <selection activeCell="C5" sqref="C5"/>
    </sheetView>
  </sheetViews>
  <sheetFormatPr defaultColWidth="9.109375" defaultRowHeight="14.4" x14ac:dyDescent="0.3"/>
  <cols>
    <col min="1" max="1" width="5" style="16" customWidth="1"/>
    <col min="2" max="2" width="16.6640625" style="16" bestFit="1" customWidth="1"/>
    <col min="3" max="3" width="51.6640625" style="16" customWidth="1"/>
    <col min="4" max="4" width="10.88671875" style="16" customWidth="1"/>
    <col min="5" max="5" width="12.88671875" style="16" customWidth="1"/>
    <col min="6" max="16" width="12.6640625" style="16" customWidth="1"/>
    <col min="17" max="17" width="19.44140625" style="28" bestFit="1" customWidth="1"/>
    <col min="18" max="16384" width="9.109375" style="16"/>
  </cols>
  <sheetData>
    <row r="1" spans="1:17" x14ac:dyDescent="0.3">
      <c r="A1" s="7" t="s">
        <v>0</v>
      </c>
      <c r="B1" s="14"/>
      <c r="C1" s="14"/>
      <c r="D1" s="15"/>
      <c r="E1" s="14"/>
      <c r="F1" s="14"/>
      <c r="G1" s="14"/>
      <c r="H1" s="14"/>
      <c r="I1" s="14"/>
      <c r="J1" s="14"/>
      <c r="K1" s="30" t="s">
        <v>155</v>
      </c>
      <c r="L1" s="14"/>
      <c r="M1" s="14"/>
      <c r="N1" s="14"/>
      <c r="O1" s="14"/>
      <c r="Q1" s="30" t="s">
        <v>155</v>
      </c>
    </row>
    <row r="2" spans="1:17" x14ac:dyDescent="0.3">
      <c r="A2" s="7" t="s">
        <v>161</v>
      </c>
      <c r="B2" s="14"/>
      <c r="C2" s="14"/>
      <c r="D2" s="15"/>
      <c r="E2" s="14"/>
      <c r="F2" s="14"/>
      <c r="G2" s="14"/>
      <c r="H2" s="14"/>
      <c r="I2" s="14"/>
      <c r="J2" s="14"/>
      <c r="K2" s="30" t="s">
        <v>156</v>
      </c>
      <c r="L2" s="14"/>
      <c r="M2" s="14"/>
      <c r="N2" s="14"/>
      <c r="O2" s="14"/>
      <c r="Q2" s="30" t="s">
        <v>156</v>
      </c>
    </row>
    <row r="3" spans="1:17" x14ac:dyDescent="0.3">
      <c r="A3" s="7" t="s">
        <v>124</v>
      </c>
      <c r="B3" s="14"/>
      <c r="C3" s="14"/>
      <c r="D3" s="15"/>
      <c r="E3" s="14"/>
      <c r="F3" s="14"/>
      <c r="G3" s="14"/>
      <c r="H3" s="14"/>
      <c r="I3" s="14"/>
      <c r="J3" s="14"/>
      <c r="K3" s="30" t="s">
        <v>171</v>
      </c>
      <c r="L3" s="14"/>
      <c r="M3" s="14"/>
      <c r="N3" s="14"/>
      <c r="O3" s="14"/>
      <c r="Q3" s="30" t="s">
        <v>171</v>
      </c>
    </row>
    <row r="4" spans="1:17" x14ac:dyDescent="0.3">
      <c r="A4" s="7"/>
      <c r="B4" s="14"/>
      <c r="C4" s="14"/>
      <c r="D4" s="15"/>
      <c r="E4" s="14"/>
      <c r="F4" s="14"/>
      <c r="G4" s="14"/>
      <c r="H4" s="14"/>
      <c r="I4" s="14"/>
      <c r="J4" s="14"/>
      <c r="K4" s="30" t="s">
        <v>157</v>
      </c>
      <c r="L4" s="14"/>
      <c r="M4" s="14"/>
      <c r="N4" s="14"/>
      <c r="O4" s="14"/>
      <c r="Q4" s="30" t="s">
        <v>157</v>
      </c>
    </row>
    <row r="5" spans="1:17" x14ac:dyDescent="0.3">
      <c r="A5" s="7"/>
      <c r="B5" s="14"/>
      <c r="C5" s="14"/>
      <c r="D5" s="15"/>
      <c r="E5" s="14"/>
      <c r="F5" s="14"/>
      <c r="G5" s="14"/>
      <c r="H5" s="14"/>
      <c r="I5" s="14"/>
      <c r="J5" s="14"/>
      <c r="K5" s="30" t="s">
        <v>188</v>
      </c>
      <c r="L5" s="14"/>
      <c r="M5" s="14"/>
      <c r="N5" s="14"/>
      <c r="O5" s="14"/>
      <c r="Q5" s="30" t="s">
        <v>189</v>
      </c>
    </row>
    <row r="6" spans="1:17" x14ac:dyDescent="0.3">
      <c r="A6" s="7"/>
      <c r="B6" s="14"/>
      <c r="C6" s="14"/>
      <c r="D6" s="15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Q6" s="30"/>
    </row>
    <row r="7" spans="1:17" x14ac:dyDescent="0.3">
      <c r="A7" s="7"/>
      <c r="B7" s="7"/>
      <c r="C7" s="7"/>
      <c r="D7" s="11"/>
      <c r="E7" s="1">
        <v>42278</v>
      </c>
      <c r="F7" s="1">
        <v>42309</v>
      </c>
      <c r="G7" s="1">
        <v>42339</v>
      </c>
      <c r="H7" s="1">
        <v>42370</v>
      </c>
      <c r="I7" s="1">
        <v>42401</v>
      </c>
      <c r="J7" s="1">
        <v>42430</v>
      </c>
      <c r="K7" s="1">
        <v>42461</v>
      </c>
      <c r="L7" s="1">
        <v>42491</v>
      </c>
      <c r="M7" s="1">
        <v>42522</v>
      </c>
      <c r="N7" s="1">
        <v>42552</v>
      </c>
      <c r="O7" s="1">
        <v>42583</v>
      </c>
      <c r="P7" s="1">
        <v>42614</v>
      </c>
      <c r="Q7" s="1" t="s">
        <v>148</v>
      </c>
    </row>
    <row r="8" spans="1:17" x14ac:dyDescent="0.3">
      <c r="A8" s="17" t="s">
        <v>2</v>
      </c>
      <c r="B8" s="2" t="s">
        <v>3</v>
      </c>
      <c r="C8" s="2" t="s">
        <v>149</v>
      </c>
      <c r="D8" s="3"/>
      <c r="E8" s="4">
        <v>42278</v>
      </c>
      <c r="F8" s="4">
        <v>42309</v>
      </c>
      <c r="G8" s="4">
        <v>42339</v>
      </c>
      <c r="H8" s="4">
        <v>42370</v>
      </c>
      <c r="I8" s="4">
        <v>42401</v>
      </c>
      <c r="J8" s="4">
        <v>42430</v>
      </c>
      <c r="K8" s="4">
        <v>42461</v>
      </c>
      <c r="L8" s="4">
        <v>42491</v>
      </c>
      <c r="M8" s="4">
        <v>42522</v>
      </c>
      <c r="N8" s="4">
        <v>42552</v>
      </c>
      <c r="O8" s="4">
        <v>42583</v>
      </c>
      <c r="P8" s="4">
        <v>42614</v>
      </c>
      <c r="Q8" s="4" t="s">
        <v>130</v>
      </c>
    </row>
    <row r="9" spans="1:17" x14ac:dyDescent="0.3">
      <c r="A9" s="5"/>
      <c r="B9" s="5"/>
      <c r="C9" s="5"/>
      <c r="D9" s="6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</row>
    <row r="10" spans="1:17" x14ac:dyDescent="0.3">
      <c r="A10" s="7">
        <v>1</v>
      </c>
      <c r="B10" s="8" t="s">
        <v>6</v>
      </c>
      <c r="C10" s="7" t="s">
        <v>7</v>
      </c>
      <c r="D10" s="11"/>
      <c r="E10" s="18">
        <f>MDD!E10*'Coincidence Factors'!E10</f>
        <v>387374.63487425569</v>
      </c>
      <c r="F10" s="18">
        <f>MDD!F10*'Coincidence Factors'!F10</f>
        <v>254418.84218365001</v>
      </c>
      <c r="G10" s="18">
        <f>MDD!G10*'Coincidence Factors'!G10</f>
        <v>298037.07180139836</v>
      </c>
      <c r="H10" s="18">
        <f>MDD!H10*'Coincidence Factors'!H10</f>
        <v>309404.60463035363</v>
      </c>
      <c r="I10" s="18">
        <f>MDD!I10*'Coincidence Factors'!I10</f>
        <v>270744.28634929331</v>
      </c>
      <c r="J10" s="18">
        <f>MDD!J10*'Coincidence Factors'!J10</f>
        <v>197096.84599746138</v>
      </c>
      <c r="K10" s="18">
        <f>MDD!K10*'Coincidence Factors'!K10</f>
        <v>215929.65665773858</v>
      </c>
      <c r="L10" s="18">
        <f>MDD!L10*'Coincidence Factors'!L10</f>
        <v>392061.80558429315</v>
      </c>
      <c r="M10" s="18">
        <f>MDD!M10*'Coincidence Factors'!M10</f>
        <v>568960.28106617357</v>
      </c>
      <c r="N10" s="18">
        <f>MDD!N10*'Coincidence Factors'!N10</f>
        <v>586528.34174849559</v>
      </c>
      <c r="O10" s="18">
        <f>MDD!O10*'Coincidence Factors'!O10</f>
        <v>550549.60264190624</v>
      </c>
      <c r="P10" s="18">
        <f>MDD!P10*'Coincidence Factors'!P10</f>
        <v>438083.59785883111</v>
      </c>
      <c r="Q10" s="26">
        <f>N10</f>
        <v>586528.34174849559</v>
      </c>
    </row>
    <row r="11" spans="1:17" x14ac:dyDescent="0.3">
      <c r="A11" s="7">
        <v>2</v>
      </c>
      <c r="B11" s="8" t="s">
        <v>8</v>
      </c>
      <c r="C11" s="7" t="s">
        <v>9</v>
      </c>
      <c r="D11" s="11"/>
      <c r="E11" s="18">
        <f>MDD!E11*'Coincidence Factors'!E11</f>
        <v>55933.020999683766</v>
      </c>
      <c r="F11" s="18">
        <f>MDD!F11*'Coincidence Factors'!F11</f>
        <v>28182.341480748735</v>
      </c>
      <c r="G11" s="18">
        <f>MDD!G11*'Coincidence Factors'!G11</f>
        <v>30425.308192688091</v>
      </c>
      <c r="H11" s="18">
        <f>MDD!H11*'Coincidence Factors'!H11</f>
        <v>28116.090058066762</v>
      </c>
      <c r="I11" s="18">
        <f>MDD!I11*'Coincidence Factors'!I11</f>
        <v>33398.575991304693</v>
      </c>
      <c r="J11" s="18">
        <f>MDD!J11*'Coincidence Factors'!J11</f>
        <v>32329.466825587333</v>
      </c>
      <c r="K11" s="18">
        <f>MDD!K11*'Coincidence Factors'!K11</f>
        <v>46431.649545145316</v>
      </c>
      <c r="L11" s="18">
        <f>MDD!L11*'Coincidence Factors'!L11</f>
        <v>53217.214436726179</v>
      </c>
      <c r="M11" s="18">
        <f>MDD!M11*'Coincidence Factors'!M11</f>
        <v>74726.909804871437</v>
      </c>
      <c r="N11" s="18">
        <f>MDD!N11*'Coincidence Factors'!N11</f>
        <v>77905.452256955235</v>
      </c>
      <c r="O11" s="18">
        <f>MDD!O11*'Coincidence Factors'!O11</f>
        <v>63305.970504001765</v>
      </c>
      <c r="P11" s="18">
        <f>MDD!P11*'Coincidence Factors'!P11</f>
        <v>68019.250365547603</v>
      </c>
      <c r="Q11" s="26">
        <f t="shared" ref="Q11:Q46" si="0">N11</f>
        <v>77905.452256955235</v>
      </c>
    </row>
    <row r="12" spans="1:17" x14ac:dyDescent="0.3">
      <c r="A12" s="7">
        <v>3</v>
      </c>
      <c r="B12" s="8" t="s">
        <v>10</v>
      </c>
      <c r="C12" s="7" t="s">
        <v>11</v>
      </c>
      <c r="D12" s="11"/>
      <c r="E12" s="18">
        <f>MDD!E12*'Coincidence Factors'!E12</f>
        <v>0</v>
      </c>
      <c r="F12" s="18">
        <f>MDD!F12*'Coincidence Factors'!F12</f>
        <v>5833.7778903409944</v>
      </c>
      <c r="G12" s="18">
        <f>MDD!G12*'Coincidence Factors'!G12</f>
        <v>4847.360171144428</v>
      </c>
      <c r="H12" s="18">
        <f>MDD!H12*'Coincidence Factors'!H12</f>
        <v>3627.153421361561</v>
      </c>
      <c r="I12" s="18">
        <f>MDD!I12*'Coincidence Factors'!I12</f>
        <v>5066.1437881643824</v>
      </c>
      <c r="J12" s="18">
        <f>MDD!J12*'Coincidence Factors'!J12</f>
        <v>4882.1397235552131</v>
      </c>
      <c r="K12" s="18">
        <f>MDD!K12*'Coincidence Factors'!K12</f>
        <v>0</v>
      </c>
      <c r="L12" s="18">
        <f>MDD!L12*'Coincidence Factors'!L12</f>
        <v>0</v>
      </c>
      <c r="M12" s="18">
        <f>MDD!M12*'Coincidence Factors'!M12</f>
        <v>0</v>
      </c>
      <c r="N12" s="18">
        <f>MDD!N12*'Coincidence Factors'!N12</f>
        <v>0</v>
      </c>
      <c r="O12" s="18">
        <f>MDD!O12*'Coincidence Factors'!O12</f>
        <v>0</v>
      </c>
      <c r="P12" s="18">
        <f>MDD!P12*'Coincidence Factors'!P12</f>
        <v>0</v>
      </c>
      <c r="Q12" s="26">
        <f t="shared" si="0"/>
        <v>0</v>
      </c>
    </row>
    <row r="13" spans="1:17" x14ac:dyDescent="0.3">
      <c r="A13" s="7">
        <v>4</v>
      </c>
      <c r="B13" s="8" t="s">
        <v>12</v>
      </c>
      <c r="C13" s="7" t="s">
        <v>13</v>
      </c>
      <c r="D13" s="11"/>
      <c r="E13" s="18">
        <f>MDD!E13*'Coincidence Factors'!E13</f>
        <v>0</v>
      </c>
      <c r="F13" s="18">
        <f>MDD!F13*'Coincidence Factors'!F13</f>
        <v>164.33763631919959</v>
      </c>
      <c r="G13" s="18">
        <f>MDD!G13*'Coincidence Factors'!G13</f>
        <v>137.95199576400179</v>
      </c>
      <c r="H13" s="18">
        <f>MDD!H13*'Coincidence Factors'!H13</f>
        <v>211.66325316450886</v>
      </c>
      <c r="I13" s="18">
        <f>MDD!I13*'Coincidence Factors'!I13</f>
        <v>267.40545338628499</v>
      </c>
      <c r="J13" s="18">
        <f>MDD!J13*'Coincidence Factors'!J13</f>
        <v>216.35754287459952</v>
      </c>
      <c r="K13" s="18">
        <f>MDD!K13*'Coincidence Factors'!K13</f>
        <v>0</v>
      </c>
      <c r="L13" s="18">
        <f>MDD!L13*'Coincidence Factors'!L13</f>
        <v>0</v>
      </c>
      <c r="M13" s="18">
        <f>MDD!M13*'Coincidence Factors'!M13</f>
        <v>0</v>
      </c>
      <c r="N13" s="18">
        <f>MDD!N13*'Coincidence Factors'!N13</f>
        <v>0</v>
      </c>
      <c r="O13" s="18">
        <f>MDD!O13*'Coincidence Factors'!O13</f>
        <v>0</v>
      </c>
      <c r="P13" s="18">
        <f>MDD!P13*'Coincidence Factors'!P13</f>
        <v>0</v>
      </c>
      <c r="Q13" s="26">
        <f t="shared" si="0"/>
        <v>0</v>
      </c>
    </row>
    <row r="14" spans="1:17" x14ac:dyDescent="0.3">
      <c r="A14" s="7">
        <v>5</v>
      </c>
      <c r="B14" s="8" t="s">
        <v>14</v>
      </c>
      <c r="C14" s="7" t="s">
        <v>15</v>
      </c>
      <c r="D14" s="11"/>
      <c r="E14" s="18">
        <f>MDD!E14*'Coincidence Factors'!E14</f>
        <v>0</v>
      </c>
      <c r="F14" s="18">
        <f>MDD!F14*'Coincidence Factors'!F14</f>
        <v>7672.5719999999983</v>
      </c>
      <c r="G14" s="18">
        <f>MDD!G14*'Coincidence Factors'!G14</f>
        <v>7666.2489999999998</v>
      </c>
      <c r="H14" s="18">
        <f>MDD!H14*'Coincidence Factors'!H14</f>
        <v>7671.1570000000002</v>
      </c>
      <c r="I14" s="18">
        <f>MDD!I14*'Coincidence Factors'!I14</f>
        <v>7705.5920000000006</v>
      </c>
      <c r="J14" s="18">
        <f>MDD!J14*'Coincidence Factors'!J14</f>
        <v>7681.451</v>
      </c>
      <c r="K14" s="18">
        <f>MDD!K14*'Coincidence Factors'!K14</f>
        <v>0</v>
      </c>
      <c r="L14" s="18">
        <f>MDD!L14*'Coincidence Factors'!L14</f>
        <v>0</v>
      </c>
      <c r="M14" s="18">
        <f>MDD!M14*'Coincidence Factors'!M14</f>
        <v>0</v>
      </c>
      <c r="N14" s="18">
        <f>MDD!N14*'Coincidence Factors'!N14</f>
        <v>0</v>
      </c>
      <c r="O14" s="18">
        <f>MDD!O14*'Coincidence Factors'!O14</f>
        <v>0</v>
      </c>
      <c r="P14" s="18">
        <f>MDD!P14*'Coincidence Factors'!P14</f>
        <v>0</v>
      </c>
      <c r="Q14" s="26">
        <f t="shared" si="0"/>
        <v>0</v>
      </c>
    </row>
    <row r="15" spans="1:17" x14ac:dyDescent="0.3">
      <c r="A15" s="7">
        <v>6</v>
      </c>
      <c r="B15" s="8" t="s">
        <v>16</v>
      </c>
      <c r="C15" s="7" t="s">
        <v>17</v>
      </c>
      <c r="D15" s="11"/>
      <c r="E15" s="18">
        <f>MDD!E15*'Coincidence Factors'!E15</f>
        <v>230.70400000000001</v>
      </c>
      <c r="F15" s="18">
        <f>MDD!F15*'Coincidence Factors'!F15</f>
        <v>231.47</v>
      </c>
      <c r="G15" s="18">
        <f>MDD!G15*'Coincidence Factors'!G15</f>
        <v>231.85199999999998</v>
      </c>
      <c r="H15" s="18">
        <f>MDD!H15*'Coincidence Factors'!H15</f>
        <v>231.02599999999998</v>
      </c>
      <c r="I15" s="18">
        <f>MDD!I15*'Coincidence Factors'!I15</f>
        <v>231.15199999999999</v>
      </c>
      <c r="J15" s="18">
        <f>MDD!J15*'Coincidence Factors'!J15</f>
        <v>231.15199999999999</v>
      </c>
      <c r="K15" s="18">
        <f>MDD!K15*'Coincidence Factors'!K15</f>
        <v>231.15200000000002</v>
      </c>
      <c r="L15" s="18">
        <f>MDD!L15*'Coincidence Factors'!L15</f>
        <v>231.15199999999999</v>
      </c>
      <c r="M15" s="18">
        <f>MDD!M15*'Coincidence Factors'!M15</f>
        <v>231.56200000000001</v>
      </c>
      <c r="N15" s="18">
        <f>MDD!N15*'Coincidence Factors'!N15</f>
        <v>231.69800000000001</v>
      </c>
      <c r="O15" s="18">
        <f>MDD!O15*'Coincidence Factors'!O15</f>
        <v>231.96799999999996</v>
      </c>
      <c r="P15" s="18">
        <f>MDD!P15*'Coincidence Factors'!P15</f>
        <v>231.96799999999999</v>
      </c>
      <c r="Q15" s="26">
        <f t="shared" si="0"/>
        <v>231.69800000000001</v>
      </c>
    </row>
    <row r="16" spans="1:17" x14ac:dyDescent="0.3">
      <c r="A16" s="7">
        <v>7</v>
      </c>
      <c r="B16" s="8" t="s">
        <v>18</v>
      </c>
      <c r="C16" s="7" t="s">
        <v>19</v>
      </c>
      <c r="D16" s="11"/>
      <c r="E16" s="18">
        <f>MDD!E16*'Coincidence Factors'!E16</f>
        <v>4653.7118188094191</v>
      </c>
      <c r="F16" s="18">
        <f>MDD!F16*'Coincidence Factors'!F16</f>
        <v>3822.8496897152404</v>
      </c>
      <c r="G16" s="18">
        <f>MDD!G16*'Coincidence Factors'!G16</f>
        <v>4126.6888991579244</v>
      </c>
      <c r="H16" s="18">
        <f>MDD!H16*'Coincidence Factors'!H16</f>
        <v>2822.500525244669</v>
      </c>
      <c r="I16" s="18">
        <f>MDD!I16*'Coincidence Factors'!I16</f>
        <v>2336.578764106875</v>
      </c>
      <c r="J16" s="18">
        <f>MDD!J16*'Coincidence Factors'!J16</f>
        <v>1759.2311354658766</v>
      </c>
      <c r="K16" s="18">
        <f>MDD!K16*'Coincidence Factors'!K16</f>
        <v>4192.5391423680494</v>
      </c>
      <c r="L16" s="18">
        <f>MDD!L16*'Coincidence Factors'!L16</f>
        <v>3006.571842674311</v>
      </c>
      <c r="M16" s="18">
        <f>MDD!M16*'Coincidence Factors'!M16</f>
        <v>2931.6616666735299</v>
      </c>
      <c r="N16" s="18">
        <f>MDD!N16*'Coincidence Factors'!N16</f>
        <v>2209.7397050377108</v>
      </c>
      <c r="O16" s="18">
        <f>MDD!O16*'Coincidence Factors'!O16</f>
        <v>1942.5821746986517</v>
      </c>
      <c r="P16" s="18">
        <f>MDD!P16*'Coincidence Factors'!P16</f>
        <v>2159.1366657923472</v>
      </c>
      <c r="Q16" s="26">
        <f t="shared" si="0"/>
        <v>2209.7397050377108</v>
      </c>
    </row>
    <row r="17" spans="1:17" x14ac:dyDescent="0.3">
      <c r="A17" s="7">
        <v>8</v>
      </c>
      <c r="B17" s="8" t="s">
        <v>20</v>
      </c>
      <c r="C17" s="7" t="s">
        <v>21</v>
      </c>
      <c r="D17" s="11"/>
      <c r="E17" s="18">
        <f>MDD!E17*'Coincidence Factors'!E17</f>
        <v>279.94898402716046</v>
      </c>
      <c r="F17" s="18">
        <f>MDD!F17*'Coincidence Factors'!F17</f>
        <v>147.9862602470846</v>
      </c>
      <c r="G17" s="18">
        <f>MDD!G17*'Coincidence Factors'!G17</f>
        <v>152.01129890785705</v>
      </c>
      <c r="H17" s="18">
        <f>MDD!H17*'Coincidence Factors'!H17</f>
        <v>87.300002574920654</v>
      </c>
      <c r="I17" s="18">
        <f>MDD!I17*'Coincidence Factors'!I17</f>
        <v>63.000003516674042</v>
      </c>
      <c r="J17" s="18">
        <f>MDD!J17*'Coincidence Factors'!J17</f>
        <v>56.160001754760742</v>
      </c>
      <c r="K17" s="18">
        <f>MDD!K17*'Coincidence Factors'!K17</f>
        <v>574.55999755859375</v>
      </c>
      <c r="L17" s="18">
        <f>MDD!L17*'Coincidence Factors'!L17</f>
        <v>599.760009765625</v>
      </c>
      <c r="M17" s="18">
        <f>MDD!M17*'Coincidence Factors'!M17</f>
        <v>0</v>
      </c>
      <c r="N17" s="18">
        <f>MDD!N17*'Coincidence Factors'!N17</f>
        <v>0</v>
      </c>
      <c r="O17" s="18">
        <f>MDD!O17*'Coincidence Factors'!O17</f>
        <v>0</v>
      </c>
      <c r="P17" s="18">
        <f>MDD!P17*'Coincidence Factors'!P17</f>
        <v>0</v>
      </c>
      <c r="Q17" s="26">
        <f t="shared" si="0"/>
        <v>0</v>
      </c>
    </row>
    <row r="18" spans="1:17" x14ac:dyDescent="0.3">
      <c r="A18" s="7">
        <v>9</v>
      </c>
      <c r="B18" s="8" t="s">
        <v>22</v>
      </c>
      <c r="C18" s="7" t="s">
        <v>23</v>
      </c>
      <c r="D18" s="11"/>
      <c r="E18" s="18">
        <f>MDD!E18*'Coincidence Factors'!E18</f>
        <v>11402.285566654617</v>
      </c>
      <c r="F18" s="18">
        <f>MDD!F18*'Coincidence Factors'!F18</f>
        <v>10995.626200760882</v>
      </c>
      <c r="G18" s="18">
        <f>MDD!G18*'Coincidence Factors'!G18</f>
        <v>9084.1689478440385</v>
      </c>
      <c r="H18" s="18">
        <f>MDD!H18*'Coincidence Factors'!H18</f>
        <v>8262.9385552415188</v>
      </c>
      <c r="I18" s="18">
        <f>MDD!I18*'Coincidence Factors'!I18</f>
        <v>8036.6650559310156</v>
      </c>
      <c r="J18" s="18">
        <f>MDD!J18*'Coincidence Factors'!J18</f>
        <v>7721.7809554918867</v>
      </c>
      <c r="K18" s="18">
        <f>MDD!K18*'Coincidence Factors'!K18</f>
        <v>10528.838212672747</v>
      </c>
      <c r="L18" s="18">
        <f>MDD!L18*'Coincidence Factors'!L18</f>
        <v>11038.349169162169</v>
      </c>
      <c r="M18" s="18">
        <f>MDD!M18*'Coincidence Factors'!M18</f>
        <v>15779.016329542023</v>
      </c>
      <c r="N18" s="18">
        <f>MDD!N18*'Coincidence Factors'!N18</f>
        <v>15823.321630106322</v>
      </c>
      <c r="O18" s="18">
        <f>MDD!O18*'Coincidence Factors'!O18</f>
        <v>12883.348471232568</v>
      </c>
      <c r="P18" s="18">
        <f>MDD!P18*'Coincidence Factors'!P18</f>
        <v>15710.976046532567</v>
      </c>
      <c r="Q18" s="26">
        <f t="shared" si="0"/>
        <v>15823.321630106322</v>
      </c>
    </row>
    <row r="19" spans="1:17" x14ac:dyDescent="0.3">
      <c r="A19" s="7">
        <v>10</v>
      </c>
      <c r="B19" s="8" t="s">
        <v>24</v>
      </c>
      <c r="C19" s="7" t="s">
        <v>25</v>
      </c>
      <c r="D19" s="11"/>
      <c r="E19" s="18">
        <f>MDD!E19*'Coincidence Factors'!E19</f>
        <v>5419.2723562943447</v>
      </c>
      <c r="F19" s="18">
        <f>MDD!F19*'Coincidence Factors'!F19</f>
        <v>5653.7053897669703</v>
      </c>
      <c r="G19" s="18">
        <f>MDD!G19*'Coincidence Factors'!G19</f>
        <v>5517.1424576469944</v>
      </c>
      <c r="H19" s="18">
        <f>MDD!H19*'Coincidence Factors'!H19</f>
        <v>5790.2683218869442</v>
      </c>
      <c r="I19" s="18">
        <f>MDD!I19*'Coincidence Factors'!I19</f>
        <v>6204.5092159842025</v>
      </c>
      <c r="J19" s="18">
        <f>MDD!J19*'Coincidence Factors'!J19</f>
        <v>6229.0905437658021</v>
      </c>
      <c r="K19" s="18">
        <f>MDD!K19*'Coincidence Factors'!K19</f>
        <v>5328.6856113214299</v>
      </c>
      <c r="L19" s="18">
        <f>MDD!L19*'Coincidence Factors'!L19</f>
        <v>4646.3261604952877</v>
      </c>
      <c r="M19" s="18">
        <f>MDD!M19*'Coincidence Factors'!M19</f>
        <v>6499.0299395896154</v>
      </c>
      <c r="N19" s="18">
        <f>MDD!N19*'Coincidence Factors'!N19</f>
        <v>4552.097737332504</v>
      </c>
      <c r="O19" s="18">
        <f>MDD!O19*'Coincidence Factors'!O19</f>
        <v>4314.4782354437502</v>
      </c>
      <c r="P19" s="18">
        <f>MDD!P19*'Coincidence Factors'!P19</f>
        <v>4940.3916743269683</v>
      </c>
      <c r="Q19" s="26">
        <f t="shared" si="0"/>
        <v>4552.097737332504</v>
      </c>
    </row>
    <row r="20" spans="1:17" x14ac:dyDescent="0.3">
      <c r="A20" s="7">
        <v>11</v>
      </c>
      <c r="B20" s="9" t="s">
        <v>26</v>
      </c>
      <c r="C20" s="7" t="s">
        <v>27</v>
      </c>
      <c r="D20" s="11"/>
      <c r="E20" s="18">
        <f>MDD!E20*'Coincidence Factors'!E20</f>
        <v>10000</v>
      </c>
      <c r="F20" s="18">
        <f>MDD!F20*'Coincidence Factors'!F20</f>
        <v>9442.4399285316467</v>
      </c>
      <c r="G20" s="18">
        <f>MDD!G20*'Coincidence Factors'!G20</f>
        <v>7612.9199423789987</v>
      </c>
      <c r="H20" s="18">
        <f>MDD!H20*'Coincidence Factors'!H20</f>
        <v>8157.2399382591257</v>
      </c>
      <c r="I20" s="18">
        <f>MDD!I20*'Coincidence Factors'!I20</f>
        <v>9999.9999999999982</v>
      </c>
      <c r="J20" s="18">
        <f>MDD!J20*'Coincidence Factors'!J20</f>
        <v>10000.000000000002</v>
      </c>
      <c r="K20" s="18">
        <f>MDD!K20*'Coincidence Factors'!K20</f>
        <v>8376.4799365997314</v>
      </c>
      <c r="L20" s="18">
        <f>MDD!L20*'Coincidence Factors'!L20</f>
        <v>8822.52001953125</v>
      </c>
      <c r="M20" s="18">
        <f>MDD!M20*'Coincidence Factors'!M20</f>
        <v>9744.83984375</v>
      </c>
      <c r="N20" s="18">
        <f>MDD!N20*'Coincidence Factors'!N20</f>
        <v>9812.8798828125</v>
      </c>
      <c r="O20" s="18">
        <f>MDD!O20*'Coincidence Factors'!O20</f>
        <v>1459.0800170898435</v>
      </c>
      <c r="P20" s="18">
        <f>MDD!P20*'Coincidence Factors'!P20</f>
        <v>9676.80029296875</v>
      </c>
      <c r="Q20" s="26">
        <f t="shared" si="0"/>
        <v>9812.8798828125</v>
      </c>
    </row>
    <row r="21" spans="1:17" x14ac:dyDescent="0.3">
      <c r="A21" s="7">
        <v>12</v>
      </c>
      <c r="B21" s="8" t="s">
        <v>28</v>
      </c>
      <c r="C21" s="7" t="s">
        <v>29</v>
      </c>
      <c r="D21" s="11"/>
      <c r="E21" s="18">
        <f>MDD!E21*'Coincidence Factors'!E21</f>
        <v>251.35992240905762</v>
      </c>
      <c r="F21" s="18">
        <f>MDD!F21*'Coincidence Factors'!F21</f>
        <v>0</v>
      </c>
      <c r="G21" s="18">
        <f>MDD!G21*'Coincidence Factors'!G21</f>
        <v>0</v>
      </c>
      <c r="H21" s="18">
        <f>MDD!H21*'Coincidence Factors'!H21</f>
        <v>0</v>
      </c>
      <c r="I21" s="18">
        <f>MDD!I21*'Coincidence Factors'!I21</f>
        <v>1491.1999130249023</v>
      </c>
      <c r="J21" s="18">
        <f>MDD!J21*'Coincidence Factors'!J21</f>
        <v>2262.3199071884155</v>
      </c>
      <c r="K21" s="18">
        <f>MDD!K21*'Coincidence Factors'!K21</f>
        <v>0</v>
      </c>
      <c r="L21" s="18">
        <f>MDD!L21*'Coincidence Factors'!L21</f>
        <v>0</v>
      </c>
      <c r="M21" s="18">
        <f>MDD!M21*'Coincidence Factors'!M21</f>
        <v>0</v>
      </c>
      <c r="N21" s="18">
        <f>MDD!N21*'Coincidence Factors'!N21</f>
        <v>0</v>
      </c>
      <c r="O21" s="18">
        <f>MDD!O21*'Coincidence Factors'!O21</f>
        <v>0</v>
      </c>
      <c r="P21" s="18">
        <f>MDD!P21*'Coincidence Factors'!P21</f>
        <v>0</v>
      </c>
      <c r="Q21" s="26">
        <f t="shared" si="0"/>
        <v>0</v>
      </c>
    </row>
    <row r="22" spans="1:17" x14ac:dyDescent="0.3">
      <c r="A22" s="7">
        <v>13</v>
      </c>
      <c r="B22" s="8" t="s">
        <v>30</v>
      </c>
      <c r="C22" s="7" t="s">
        <v>31</v>
      </c>
      <c r="D22" s="11"/>
      <c r="E22" s="18">
        <f>MDD!E22*'Coincidence Factors'!E22</f>
        <v>648.03470956125398</v>
      </c>
      <c r="F22" s="18">
        <f>MDD!F22*'Coincidence Factors'!F22</f>
        <v>1435.7266880597583</v>
      </c>
      <c r="G22" s="18">
        <f>MDD!G22*'Coincidence Factors'!G22</f>
        <v>489.8813798944405</v>
      </c>
      <c r="H22" s="18">
        <f>MDD!H22*'Coincidence Factors'!H22</f>
        <v>1028.81335200936</v>
      </c>
      <c r="I22" s="18">
        <f>MDD!I22*'Coincidence Factors'!I22</f>
        <v>1911.4357616808968</v>
      </c>
      <c r="J22" s="18">
        <f>MDD!J22*'Coincidence Factors'!J22</f>
        <v>595.38098862722381</v>
      </c>
      <c r="K22" s="18">
        <f>MDD!K22*'Coincidence Factors'!K22</f>
        <v>1529.5041180444546</v>
      </c>
      <c r="L22" s="18">
        <f>MDD!L22*'Coincidence Factors'!L22</f>
        <v>1604.5425135671157</v>
      </c>
      <c r="M22" s="18">
        <f>MDD!M22*'Coincidence Factors'!M22</f>
        <v>1274.9791057191876</v>
      </c>
      <c r="N22" s="18">
        <f>MDD!N22*'Coincidence Factors'!N22</f>
        <v>480.41716180684563</v>
      </c>
      <c r="O22" s="18">
        <f>MDD!O22*'Coincidence Factors'!O22</f>
        <v>469.31952536910745</v>
      </c>
      <c r="P22" s="18">
        <f>MDD!P22*'Coincidence Factors'!P22</f>
        <v>928.5502903402712</v>
      </c>
      <c r="Q22" s="26">
        <f t="shared" si="0"/>
        <v>480.41716180684563</v>
      </c>
    </row>
    <row r="23" spans="1:17" x14ac:dyDescent="0.3">
      <c r="A23" s="7">
        <v>14</v>
      </c>
      <c r="B23" s="8" t="s">
        <v>32</v>
      </c>
      <c r="C23" s="7" t="s">
        <v>33</v>
      </c>
      <c r="D23" s="11"/>
      <c r="E23" s="18">
        <f>MDD!E23*'Coincidence Factors'!E23</f>
        <v>604.91603503737167</v>
      </c>
      <c r="F23" s="18">
        <f>MDD!F23*'Coincidence Factors'!F23</f>
        <v>380.24044955651954</v>
      </c>
      <c r="G23" s="18">
        <f>MDD!G23*'Coincidence Factors'!G23</f>
        <v>309.01848508235003</v>
      </c>
      <c r="H23" s="18">
        <f>MDD!H23*'Coincidence Factors'!H23</f>
        <v>163.17635736950749</v>
      </c>
      <c r="I23" s="18">
        <f>MDD!I23*'Coincidence Factors'!I23</f>
        <v>239.24422092884595</v>
      </c>
      <c r="J23" s="18">
        <f>MDD!J23*'Coincidence Factors'!J23</f>
        <v>692.96909386370169</v>
      </c>
      <c r="K23" s="18">
        <f>MDD!K23*'Coincidence Factors'!K23</f>
        <v>1695.1535300982398</v>
      </c>
      <c r="L23" s="18">
        <f>MDD!L23*'Coincidence Factors'!L23</f>
        <v>1139.7520177440674</v>
      </c>
      <c r="M23" s="18">
        <f>MDD!M23*'Coincidence Factors'!M23</f>
        <v>1087.6928881227461</v>
      </c>
      <c r="N23" s="18">
        <f>MDD!N23*'Coincidence Factors'!N23</f>
        <v>1410.4593835037083</v>
      </c>
      <c r="O23" s="18">
        <f>MDD!O23*'Coincidence Factors'!O23</f>
        <v>1102.3461792926989</v>
      </c>
      <c r="P23" s="18">
        <f>MDD!P23*'Coincidence Factors'!P23</f>
        <v>638.20156689516091</v>
      </c>
      <c r="Q23" s="26">
        <f t="shared" si="0"/>
        <v>1410.4593835037083</v>
      </c>
    </row>
    <row r="24" spans="1:17" x14ac:dyDescent="0.3">
      <c r="A24" s="7">
        <v>15</v>
      </c>
      <c r="B24" s="8" t="s">
        <v>34</v>
      </c>
      <c r="C24" s="7" t="s">
        <v>35</v>
      </c>
      <c r="D24" s="11"/>
      <c r="E24" s="18">
        <f>MDD!E24*'Coincidence Factors'!E24</f>
        <v>343450.51745285088</v>
      </c>
      <c r="F24" s="18">
        <f>MDD!F24*'Coincidence Factors'!F24</f>
        <v>204940.08671497711</v>
      </c>
      <c r="G24" s="18">
        <f>MDD!G24*'Coincidence Factors'!G24</f>
        <v>228814.00752814623</v>
      </c>
      <c r="H24" s="18">
        <f>MDD!H24*'Coincidence Factors'!H24</f>
        <v>220258.78176431247</v>
      </c>
      <c r="I24" s="18">
        <f>MDD!I24*'Coincidence Factors'!I24</f>
        <v>220769.71521293258</v>
      </c>
      <c r="J24" s="18">
        <f>MDD!J24*'Coincidence Factors'!J24</f>
        <v>231011.78115136139</v>
      </c>
      <c r="K24" s="18">
        <f>MDD!K24*'Coincidence Factors'!K24</f>
        <v>291690.10287831817</v>
      </c>
      <c r="L24" s="18">
        <f>MDD!L24*'Coincidence Factors'!L24</f>
        <v>298941.44210115378</v>
      </c>
      <c r="M24" s="18">
        <f>MDD!M24*'Coincidence Factors'!M24</f>
        <v>359901.37049758679</v>
      </c>
      <c r="N24" s="18">
        <f>MDD!N24*'Coincidence Factors'!N24</f>
        <v>359347.80875243898</v>
      </c>
      <c r="O24" s="18">
        <f>MDD!O24*'Coincidence Factors'!O24</f>
        <v>361187.02665885916</v>
      </c>
      <c r="P24" s="18">
        <f>MDD!P24*'Coincidence Factors'!P24</f>
        <v>334863.22557376302</v>
      </c>
      <c r="Q24" s="26">
        <f t="shared" si="0"/>
        <v>359347.80875243898</v>
      </c>
    </row>
    <row r="25" spans="1:17" x14ac:dyDescent="0.3">
      <c r="A25" s="7">
        <v>16</v>
      </c>
      <c r="B25" s="8" t="s">
        <v>36</v>
      </c>
      <c r="C25" s="7" t="s">
        <v>37</v>
      </c>
      <c r="D25" s="11"/>
      <c r="E25" s="18">
        <f>MDD!E25*'Coincidence Factors'!E25</f>
        <v>6281.622913399332</v>
      </c>
      <c r="F25" s="18">
        <f>MDD!F25*'Coincidence Factors'!F25</f>
        <v>4465.9129325919348</v>
      </c>
      <c r="G25" s="18">
        <f>MDD!G25*'Coincidence Factors'!G25</f>
        <v>4879.3384795687025</v>
      </c>
      <c r="H25" s="18">
        <f>MDD!H25*'Coincidence Factors'!H25</f>
        <v>5651.9322466546791</v>
      </c>
      <c r="I25" s="18">
        <f>MDD!I25*'Coincidence Factors'!I25</f>
        <v>5265.2532692605109</v>
      </c>
      <c r="J25" s="18">
        <f>MDD!J25*'Coincidence Factors'!J25</f>
        <v>4408.5988549149324</v>
      </c>
      <c r="K25" s="18">
        <f>MDD!K25*'Coincidence Factors'!K25</f>
        <v>5259.9039553439907</v>
      </c>
      <c r="L25" s="18">
        <f>MDD!L25*'Coincidence Factors'!L25</f>
        <v>6113.5016188801292</v>
      </c>
      <c r="M25" s="18">
        <f>MDD!M25*'Coincidence Factors'!M25</f>
        <v>7452.3584734148762</v>
      </c>
      <c r="N25" s="18">
        <f>MDD!N25*'Coincidence Factors'!N25</f>
        <v>7641.877023600161</v>
      </c>
      <c r="O25" s="18">
        <f>MDD!O25*'Coincidence Factors'!O25</f>
        <v>8137.0706547294512</v>
      </c>
      <c r="P25" s="18">
        <f>MDD!P25*'Coincidence Factors'!P25</f>
        <v>7401.9220850591164</v>
      </c>
      <c r="Q25" s="26">
        <f t="shared" si="0"/>
        <v>7641.877023600161</v>
      </c>
    </row>
    <row r="26" spans="1:17" x14ac:dyDescent="0.3">
      <c r="A26" s="7">
        <v>17</v>
      </c>
      <c r="B26" s="8" t="s">
        <v>38</v>
      </c>
      <c r="C26" s="7" t="s">
        <v>39</v>
      </c>
      <c r="D26" s="11"/>
      <c r="E26" s="18">
        <f>MDD!E26*'Coincidence Factors'!E26</f>
        <v>74083.81757831572</v>
      </c>
      <c r="F26" s="18">
        <f>MDD!F26*'Coincidence Factors'!F26</f>
        <v>54630.05794525145</v>
      </c>
      <c r="G26" s="18">
        <f>MDD!G26*'Coincidence Factors'!G26</f>
        <v>56426.492291927338</v>
      </c>
      <c r="H26" s="18">
        <f>MDD!H26*'Coincidence Factors'!H26</f>
        <v>53872.344255924232</v>
      </c>
      <c r="I26" s="18">
        <f>MDD!I26*'Coincidence Factors'!I26</f>
        <v>55059.986129760742</v>
      </c>
      <c r="J26" s="18">
        <f>MDD!J26*'Coincidence Factors'!J26</f>
        <v>58778.053553104401</v>
      </c>
      <c r="K26" s="18">
        <f>MDD!K26*'Coincidence Factors'!K26</f>
        <v>68118.593170166016</v>
      </c>
      <c r="L26" s="18">
        <f>MDD!L26*'Coincidence Factors'!L26</f>
        <v>68976.464248657212</v>
      </c>
      <c r="M26" s="18">
        <f>MDD!M26*'Coincidence Factors'!M26</f>
        <v>75297.051258087158</v>
      </c>
      <c r="N26" s="18">
        <f>MDD!N26*'Coincidence Factors'!N26</f>
        <v>76705.366499423966</v>
      </c>
      <c r="O26" s="18">
        <f>MDD!O26*'Coincidence Factors'!O26</f>
        <v>76045.686447143569</v>
      </c>
      <c r="P26" s="18">
        <f>MDD!P26*'Coincidence Factors'!P26</f>
        <v>72739.476057052612</v>
      </c>
      <c r="Q26" s="26">
        <f t="shared" si="0"/>
        <v>76705.366499423966</v>
      </c>
    </row>
    <row r="27" spans="1:17" x14ac:dyDescent="0.3">
      <c r="A27" s="7">
        <v>18</v>
      </c>
      <c r="B27" s="8" t="s">
        <v>40</v>
      </c>
      <c r="C27" s="7" t="s">
        <v>41</v>
      </c>
      <c r="D27" s="11"/>
      <c r="E27" s="18">
        <f>MDD!E27*'Coincidence Factors'!E27</f>
        <v>14147.522894740105</v>
      </c>
      <c r="F27" s="18">
        <f>MDD!F27*'Coincidence Factors'!F27</f>
        <v>12432.260891437531</v>
      </c>
      <c r="G27" s="18">
        <f>MDD!G27*'Coincidence Factors'!G27</f>
        <v>11202.584912955761</v>
      </c>
      <c r="H27" s="18">
        <f>MDD!H27*'Coincidence Factors'!H27</f>
        <v>12216.998909056185</v>
      </c>
      <c r="I27" s="18">
        <f>MDD!I27*'Coincidence Factors'!I27</f>
        <v>12996.863880395891</v>
      </c>
      <c r="J27" s="18">
        <f>MDD!J27*'Coincidence Factors'!J27</f>
        <v>19496.663653641939</v>
      </c>
      <c r="K27" s="18">
        <f>MDD!K27*'Coincidence Factors'!K27</f>
        <v>20258.399861812595</v>
      </c>
      <c r="L27" s="18">
        <f>MDD!L27*'Coincidence Factors'!L27</f>
        <v>23060.190093994137</v>
      </c>
      <c r="M27" s="18">
        <f>MDD!M27*'Coincidence Factors'!M27</f>
        <v>24145.232856750488</v>
      </c>
      <c r="N27" s="18">
        <f>MDD!N27*'Coincidence Factors'!N27</f>
        <v>25151.777755737301</v>
      </c>
      <c r="O27" s="18">
        <f>MDD!O27*'Coincidence Factors'!O27</f>
        <v>24968.059890747067</v>
      </c>
      <c r="P27" s="18">
        <f>MDD!P27*'Coincidence Factors'!P27</f>
        <v>22710.124946594238</v>
      </c>
      <c r="Q27" s="26">
        <f t="shared" si="0"/>
        <v>25151.777755737301</v>
      </c>
    </row>
    <row r="28" spans="1:17" x14ac:dyDescent="0.3">
      <c r="A28" s="7">
        <v>19</v>
      </c>
      <c r="B28" s="8" t="s">
        <v>42</v>
      </c>
      <c r="C28" s="7" t="s">
        <v>43</v>
      </c>
      <c r="D28" s="11"/>
      <c r="E28" s="18">
        <f>MDD!E28*'Coincidence Factors'!E28</f>
        <v>1500</v>
      </c>
      <c r="F28" s="18">
        <f>MDD!F28*'Coincidence Factors'!F28</f>
        <v>1500</v>
      </c>
      <c r="G28" s="18">
        <f>MDD!G28*'Coincidence Factors'!G28</f>
        <v>1500</v>
      </c>
      <c r="H28" s="18">
        <f>MDD!H28*'Coincidence Factors'!H28</f>
        <v>1500</v>
      </c>
      <c r="I28" s="18">
        <f>MDD!I28*'Coincidence Factors'!I28</f>
        <v>1500</v>
      </c>
      <c r="J28" s="18">
        <f>MDD!J28*'Coincidence Factors'!J28</f>
        <v>1500</v>
      </c>
      <c r="K28" s="18">
        <f>MDD!K28*'Coincidence Factors'!K28</f>
        <v>1500</v>
      </c>
      <c r="L28" s="18">
        <f>MDD!L28*'Coincidence Factors'!L28</f>
        <v>1500</v>
      </c>
      <c r="M28" s="18">
        <f>MDD!M28*'Coincidence Factors'!M28</f>
        <v>1500</v>
      </c>
      <c r="N28" s="18">
        <f>MDD!N28*'Coincidence Factors'!N28</f>
        <v>1500</v>
      </c>
      <c r="O28" s="18">
        <f>MDD!O28*'Coincidence Factors'!O28</f>
        <v>1499.9999999999998</v>
      </c>
      <c r="P28" s="18">
        <f>MDD!P28*'Coincidence Factors'!P28</f>
        <v>1500.0000000000002</v>
      </c>
      <c r="Q28" s="26">
        <f t="shared" si="0"/>
        <v>1500</v>
      </c>
    </row>
    <row r="29" spans="1:17" x14ac:dyDescent="0.3">
      <c r="A29" s="7">
        <v>20</v>
      </c>
      <c r="B29" s="8" t="s">
        <v>44</v>
      </c>
      <c r="C29" s="7" t="s">
        <v>45</v>
      </c>
      <c r="D29" s="11"/>
      <c r="E29" s="18">
        <f>MDD!E29*'Coincidence Factors'!E29</f>
        <v>27.899999618530273</v>
      </c>
      <c r="F29" s="18">
        <f>MDD!F29*'Coincidence Factors'!F29</f>
        <v>26.499999046325687</v>
      </c>
      <c r="G29" s="18">
        <f>MDD!G29*'Coincidence Factors'!G29</f>
        <v>27.09999942779541</v>
      </c>
      <c r="H29" s="18">
        <f>MDD!H29*'Coincidence Factors'!H29</f>
        <v>27.720000267028809</v>
      </c>
      <c r="I29" s="18">
        <f>MDD!I29*'Coincidence Factors'!I29</f>
        <v>29.69999885559082</v>
      </c>
      <c r="J29" s="18">
        <f>MDD!J29*'Coincidence Factors'!J29</f>
        <v>27.100000381469727</v>
      </c>
      <c r="K29" s="18">
        <f>MDD!K29*'Coincidence Factors'!K29</f>
        <v>214.13999938964844</v>
      </c>
      <c r="L29" s="18">
        <f>MDD!L29*'Coincidence Factors'!L29</f>
        <v>36.120000839233406</v>
      </c>
      <c r="M29" s="18">
        <f>MDD!M29*'Coincidence Factors'!M29</f>
        <v>61.300001144409173</v>
      </c>
      <c r="N29" s="18">
        <f>MDD!N29*'Coincidence Factors'!N29</f>
        <v>48.100002288818359</v>
      </c>
      <c r="O29" s="18">
        <f>MDD!O29*'Coincidence Factors'!O29</f>
        <v>62.319999694824219</v>
      </c>
      <c r="P29" s="18">
        <f>MDD!P29*'Coincidence Factors'!P29</f>
        <v>44.120000839233398</v>
      </c>
      <c r="Q29" s="26">
        <f t="shared" si="0"/>
        <v>48.100002288818359</v>
      </c>
    </row>
    <row r="30" spans="1:17" x14ac:dyDescent="0.3">
      <c r="A30" s="7">
        <v>21</v>
      </c>
      <c r="B30" s="8" t="s">
        <v>46</v>
      </c>
      <c r="C30" s="7" t="s">
        <v>47</v>
      </c>
      <c r="D30" s="11"/>
      <c r="E30" s="18">
        <f>MDD!E30*'Coincidence Factors'!E30</f>
        <v>40399.999999999993</v>
      </c>
      <c r="F30" s="18">
        <f>MDD!F30*'Coincidence Factors'!F30</f>
        <v>40400</v>
      </c>
      <c r="G30" s="18">
        <f>MDD!G30*'Coincidence Factors'!G30</f>
        <v>40400</v>
      </c>
      <c r="H30" s="18">
        <f>MDD!H30*'Coincidence Factors'!H30</f>
        <v>40400</v>
      </c>
      <c r="I30" s="18">
        <f>MDD!I30*'Coincidence Factors'!I30</f>
        <v>40400</v>
      </c>
      <c r="J30" s="18">
        <f>MDD!J30*'Coincidence Factors'!J30</f>
        <v>40400.000000000007</v>
      </c>
      <c r="K30" s="18">
        <f>MDD!K30*'Coincidence Factors'!K30</f>
        <v>40400.000000000007</v>
      </c>
      <c r="L30" s="18">
        <f>MDD!L30*'Coincidence Factors'!L30</f>
        <v>40400</v>
      </c>
      <c r="M30" s="18">
        <f>MDD!M30*'Coincidence Factors'!M30</f>
        <v>40400</v>
      </c>
      <c r="N30" s="18">
        <f>MDD!N30*'Coincidence Factors'!N30</f>
        <v>40400.000000000007</v>
      </c>
      <c r="O30" s="18">
        <f>MDD!O30*'Coincidence Factors'!O30</f>
        <v>40400</v>
      </c>
      <c r="P30" s="18">
        <f>MDD!P30*'Coincidence Factors'!P30</f>
        <v>40400</v>
      </c>
      <c r="Q30" s="26">
        <f t="shared" si="0"/>
        <v>40400.000000000007</v>
      </c>
    </row>
    <row r="31" spans="1:17" x14ac:dyDescent="0.3">
      <c r="A31" s="7">
        <v>22</v>
      </c>
      <c r="B31" s="8" t="s">
        <v>48</v>
      </c>
      <c r="C31" s="7" t="s">
        <v>49</v>
      </c>
      <c r="D31" s="11"/>
      <c r="E31" s="18">
        <f>MDD!E31*'Coincidence Factors'!E31</f>
        <v>0</v>
      </c>
      <c r="F31" s="18">
        <f>MDD!F31*'Coincidence Factors'!F31</f>
        <v>6254.0659999999998</v>
      </c>
      <c r="G31" s="18">
        <f>MDD!G31*'Coincidence Factors'!G31</f>
        <v>6253.811999999999</v>
      </c>
      <c r="H31" s="18">
        <f>MDD!H31*'Coincidence Factors'!H31</f>
        <v>6321.4590000000007</v>
      </c>
      <c r="I31" s="18">
        <f>MDD!I31*'Coincidence Factors'!I31</f>
        <v>6351.3310000000001</v>
      </c>
      <c r="J31" s="18">
        <f>MDD!J31*'Coincidence Factors'!J31</f>
        <v>6341.44</v>
      </c>
      <c r="K31" s="18">
        <f>MDD!K31*'Coincidence Factors'!K31</f>
        <v>0</v>
      </c>
      <c r="L31" s="18">
        <f>MDD!L31*'Coincidence Factors'!L31</f>
        <v>0</v>
      </c>
      <c r="M31" s="18">
        <f>MDD!M31*'Coincidence Factors'!M31</f>
        <v>0</v>
      </c>
      <c r="N31" s="18">
        <f>MDD!N31*'Coincidence Factors'!N31</f>
        <v>0</v>
      </c>
      <c r="O31" s="18">
        <f>MDD!O31*'Coincidence Factors'!O31</f>
        <v>0</v>
      </c>
      <c r="P31" s="18">
        <f>MDD!P31*'Coincidence Factors'!P31</f>
        <v>0</v>
      </c>
      <c r="Q31" s="26">
        <f t="shared" si="0"/>
        <v>0</v>
      </c>
    </row>
    <row r="32" spans="1:17" x14ac:dyDescent="0.3">
      <c r="A32" s="7">
        <v>23</v>
      </c>
      <c r="B32" s="8" t="s">
        <v>50</v>
      </c>
      <c r="C32" s="7" t="s">
        <v>51</v>
      </c>
      <c r="D32" s="11"/>
      <c r="E32" s="18">
        <f>MDD!E32*'Coincidence Factors'!E32</f>
        <v>1318</v>
      </c>
      <c r="F32" s="18">
        <f>MDD!F32*'Coincidence Factors'!F32</f>
        <v>1822</v>
      </c>
      <c r="G32" s="18">
        <f>MDD!G32*'Coincidence Factors'!G32</f>
        <v>1394</v>
      </c>
      <c r="H32" s="18">
        <f>MDD!H32*'Coincidence Factors'!H32</f>
        <v>2757</v>
      </c>
      <c r="I32" s="18">
        <f>MDD!I32*'Coincidence Factors'!I32</f>
        <v>1450.0000000000002</v>
      </c>
      <c r="J32" s="18">
        <f>MDD!J32*'Coincidence Factors'!J32</f>
        <v>1423</v>
      </c>
      <c r="K32" s="18">
        <f>MDD!K32*'Coincidence Factors'!K32</f>
        <v>1527</v>
      </c>
      <c r="L32" s="18">
        <f>MDD!L32*'Coincidence Factors'!L32</f>
        <v>1144.9999999999998</v>
      </c>
      <c r="M32" s="18">
        <f>MDD!M32*'Coincidence Factors'!M32</f>
        <v>1546</v>
      </c>
      <c r="N32" s="18">
        <f>MDD!N32*'Coincidence Factors'!N32</f>
        <v>1619</v>
      </c>
      <c r="O32" s="18">
        <f>MDD!O32*'Coincidence Factors'!O32</f>
        <v>4469.9999999999991</v>
      </c>
      <c r="P32" s="18">
        <f>MDD!P32*'Coincidence Factors'!P32</f>
        <v>1212</v>
      </c>
      <c r="Q32" s="26">
        <f t="shared" si="0"/>
        <v>1619</v>
      </c>
    </row>
    <row r="33" spans="1:17" x14ac:dyDescent="0.3">
      <c r="A33" s="7">
        <v>24</v>
      </c>
      <c r="B33" s="8" t="s">
        <v>52</v>
      </c>
      <c r="C33" s="7" t="s">
        <v>53</v>
      </c>
      <c r="D33" s="11"/>
      <c r="E33" s="18">
        <f>MDD!E33*'Coincidence Factors'!E33</f>
        <v>3682</v>
      </c>
      <c r="F33" s="18">
        <f>MDD!F33*'Coincidence Factors'!F33</f>
        <v>3178</v>
      </c>
      <c r="G33" s="18">
        <f>MDD!G33*'Coincidence Factors'!G33</f>
        <v>3606</v>
      </c>
      <c r="H33" s="18">
        <f>MDD!H33*'Coincidence Factors'!H33</f>
        <v>2243.0000000000005</v>
      </c>
      <c r="I33" s="18">
        <f>MDD!I33*'Coincidence Factors'!I33</f>
        <v>3550</v>
      </c>
      <c r="J33" s="18">
        <f>MDD!J33*'Coincidence Factors'!J33</f>
        <v>3577</v>
      </c>
      <c r="K33" s="18">
        <f>MDD!K33*'Coincidence Factors'!K33</f>
        <v>3473</v>
      </c>
      <c r="L33" s="18">
        <f>MDD!L33*'Coincidence Factors'!L33</f>
        <v>3855</v>
      </c>
      <c r="M33" s="18">
        <f>MDD!M33*'Coincidence Factors'!M33</f>
        <v>3454</v>
      </c>
      <c r="N33" s="18">
        <f>MDD!N33*'Coincidence Factors'!N33</f>
        <v>3381</v>
      </c>
      <c r="O33" s="18">
        <f>MDD!O33*'Coincidence Factors'!O33</f>
        <v>0</v>
      </c>
      <c r="P33" s="18">
        <f>MDD!P33*'Coincidence Factors'!P33</f>
        <v>3787.9999999999995</v>
      </c>
      <c r="Q33" s="26">
        <f t="shared" si="0"/>
        <v>3381</v>
      </c>
    </row>
    <row r="34" spans="1:17" x14ac:dyDescent="0.3">
      <c r="A34" s="7">
        <v>25</v>
      </c>
      <c r="B34" s="8" t="s">
        <v>54</v>
      </c>
      <c r="C34" s="7" t="s">
        <v>55</v>
      </c>
      <c r="D34" s="11"/>
      <c r="E34" s="18">
        <f>MDD!E34*'Coincidence Factors'!E34</f>
        <v>42000</v>
      </c>
      <c r="F34" s="18">
        <f>MDD!F34*'Coincidence Factors'!F34</f>
        <v>37990.319961190224</v>
      </c>
      <c r="G34" s="18">
        <f>MDD!G34*'Coincidence Factors'!G34</f>
        <v>41287.559952259056</v>
      </c>
      <c r="H34" s="18">
        <f>MDD!H34*'Coincidence Factors'!H34</f>
        <v>40507.979949861765</v>
      </c>
      <c r="I34" s="18">
        <f>MDD!I34*'Coincidence Factors'!I34</f>
        <v>41532.659942477934</v>
      </c>
      <c r="J34" s="18">
        <f>MDD!J34*'Coincidence Factors'!J34</f>
        <v>39724.799966335297</v>
      </c>
      <c r="K34" s="18">
        <f>MDD!K34*'Coincidence Factors'!K34</f>
        <v>38022.0599783957</v>
      </c>
      <c r="L34" s="18">
        <f>MDD!L34*'Coincidence Factors'!L34</f>
        <v>42000.000000000007</v>
      </c>
      <c r="M34" s="18">
        <f>MDD!M34*'Coincidence Factors'!M34</f>
        <v>41999.999999999993</v>
      </c>
      <c r="N34" s="18">
        <f>MDD!N34*'Coincidence Factors'!N34</f>
        <v>42000</v>
      </c>
      <c r="O34" s="18">
        <f>MDD!O34*'Coincidence Factors'!O34</f>
        <v>42000</v>
      </c>
      <c r="P34" s="18">
        <f>MDD!P34*'Coincidence Factors'!P34</f>
        <v>42000.000000000007</v>
      </c>
      <c r="Q34" s="26">
        <f t="shared" si="0"/>
        <v>42000</v>
      </c>
    </row>
    <row r="35" spans="1:17" x14ac:dyDescent="0.3">
      <c r="A35" s="7">
        <v>26</v>
      </c>
      <c r="B35" s="8" t="s">
        <v>56</v>
      </c>
      <c r="C35" s="7" t="s">
        <v>57</v>
      </c>
      <c r="D35" s="11"/>
      <c r="E35" s="18">
        <f>MDD!E35*'Coincidence Factors'!E35</f>
        <v>22.680000707507133</v>
      </c>
      <c r="F35" s="18">
        <f>MDD!F35*'Coincidence Factors'!F35</f>
        <v>832.17602187395084</v>
      </c>
      <c r="G35" s="18">
        <f>MDD!G35*'Coincidence Factors'!G35</f>
        <v>820.08003237843525</v>
      </c>
      <c r="H35" s="18">
        <f>MDD!H35*'Coincidence Factors'!H35</f>
        <v>766.15205764770508</v>
      </c>
      <c r="I35" s="18">
        <f>MDD!I35*'Coincidence Factors'!I35</f>
        <v>10.440000295639038</v>
      </c>
      <c r="J35" s="18">
        <f>MDD!J35*'Coincidence Factors'!J35</f>
        <v>9.7200002670288104</v>
      </c>
      <c r="K35" s="18">
        <f>MDD!K35*'Coincidence Factors'!K35</f>
        <v>2.3760000467300415</v>
      </c>
      <c r="L35" s="18">
        <f>MDD!L35*'Coincidence Factors'!L35</f>
        <v>2.0160000324249268</v>
      </c>
      <c r="M35" s="18">
        <f>MDD!M35*'Coincidence Factors'!M35</f>
        <v>13.896000146865848</v>
      </c>
      <c r="N35" s="18">
        <f>MDD!N35*'Coincidence Factors'!N35</f>
        <v>13.104000687599182</v>
      </c>
      <c r="O35" s="18">
        <f>MDD!O35*'Coincidence Factors'!O35</f>
        <v>12.888000249862674</v>
      </c>
      <c r="P35" s="18">
        <f>MDD!P35*'Coincidence Factors'!P35</f>
        <v>11.879999995231628</v>
      </c>
      <c r="Q35" s="26">
        <f t="shared" si="0"/>
        <v>13.104000687599182</v>
      </c>
    </row>
    <row r="36" spans="1:17" x14ac:dyDescent="0.3">
      <c r="A36" s="7">
        <v>27</v>
      </c>
      <c r="B36" s="8" t="s">
        <v>58</v>
      </c>
      <c r="C36" s="7" t="s">
        <v>59</v>
      </c>
      <c r="D36" s="11"/>
      <c r="E36" s="18">
        <f>MDD!E36*'Coincidence Factors'!E36</f>
        <v>4257.5999450683594</v>
      </c>
      <c r="F36" s="18">
        <f>MDD!F36*'Coincidence Factors'!F36</f>
        <v>2399.0400195121765</v>
      </c>
      <c r="G36" s="18">
        <f>MDD!G36*'Coincidence Factors'!G36</f>
        <v>2272.4100227057934</v>
      </c>
      <c r="H36" s="18">
        <f>MDD!H36*'Coincidence Factors'!H36</f>
        <v>2509.2000197768211</v>
      </c>
      <c r="I36" s="18">
        <f>MDD!I36*'Coincidence Factors'!I36</f>
        <v>2212.6199605464935</v>
      </c>
      <c r="J36" s="18">
        <f>MDD!J36*'Coincidence Factors'!J36</f>
        <v>2669.3100268542767</v>
      </c>
      <c r="K36" s="18">
        <f>MDD!K36*'Coincidence Factors'!K36</f>
        <v>3418.4399514198303</v>
      </c>
      <c r="L36" s="18">
        <f>MDD!L36*'Coincidence Factors'!L36</f>
        <v>7379.8798828125</v>
      </c>
      <c r="M36" s="18">
        <f>MDD!M36*'Coincidence Factors'!M36</f>
        <v>7568.8796386718768</v>
      </c>
      <c r="N36" s="18">
        <f>MDD!N36*'Coincidence Factors'!N36</f>
        <v>5550.3598632812491</v>
      </c>
      <c r="O36" s="18">
        <f>MDD!O36*'Coincidence Factors'!O36</f>
        <v>8127.0900878906268</v>
      </c>
      <c r="P36" s="18">
        <f>MDD!P36*'Coincidence Factors'!P36</f>
        <v>6363.0599365234375</v>
      </c>
      <c r="Q36" s="26">
        <f t="shared" si="0"/>
        <v>5550.3598632812491</v>
      </c>
    </row>
    <row r="37" spans="1:17" x14ac:dyDescent="0.3">
      <c r="A37" s="7">
        <v>28</v>
      </c>
      <c r="B37" s="8" t="s">
        <v>60</v>
      </c>
      <c r="C37" s="7" t="s">
        <v>61</v>
      </c>
      <c r="D37" s="11"/>
      <c r="E37" s="18">
        <f>MDD!E37*'Coincidence Factors'!E37</f>
        <v>2776.8000755310059</v>
      </c>
      <c r="F37" s="18">
        <f>MDD!F37*'Coincidence Factors'!F37</f>
        <v>4094.4000988006601</v>
      </c>
      <c r="G37" s="18">
        <f>MDD!G37*'Coincidence Factors'!G37</f>
        <v>4008.0000972747803</v>
      </c>
      <c r="H37" s="18">
        <f>MDD!H37*'Coincidence Factors'!H37</f>
        <v>3187.2000827789307</v>
      </c>
      <c r="I37" s="18">
        <f>MDD!I37*'Coincidence Factors'!I37</f>
        <v>2344.8000679016113</v>
      </c>
      <c r="J37" s="18">
        <f>MDD!J37*'Coincidence Factors'!J37</f>
        <v>2236.8000659942632</v>
      </c>
      <c r="K37" s="18">
        <f>MDD!K37*'Coincidence Factors'!K37</f>
        <v>3273.6000843048096</v>
      </c>
      <c r="L37" s="18">
        <f>MDD!L37*'Coincidence Factors'!L37</f>
        <v>2863.2001953125005</v>
      </c>
      <c r="M37" s="18">
        <f>MDD!M37*'Coincidence Factors'!M37</f>
        <v>3284.400146484375</v>
      </c>
      <c r="N37" s="18">
        <f>MDD!N37*'Coincidence Factors'!N37</f>
        <v>616.80004882812489</v>
      </c>
      <c r="O37" s="18">
        <f>MDD!O37*'Coincidence Factors'!O37</f>
        <v>3349.199951171875</v>
      </c>
      <c r="P37" s="18">
        <f>MDD!P37*'Coincidence Factors'!P37</f>
        <v>3057.60009765625</v>
      </c>
      <c r="Q37" s="26">
        <f t="shared" si="0"/>
        <v>616.80004882812489</v>
      </c>
    </row>
    <row r="38" spans="1:17" x14ac:dyDescent="0.3">
      <c r="A38" s="7">
        <v>29</v>
      </c>
      <c r="B38" s="8" t="s">
        <v>62</v>
      </c>
      <c r="C38" s="7" t="s">
        <v>63</v>
      </c>
      <c r="D38" s="11"/>
      <c r="E38" s="18">
        <f>MDD!E38*'Coincidence Factors'!E38</f>
        <v>8545.6008644104004</v>
      </c>
      <c r="F38" s="18">
        <f>MDD!F38*'Coincidence Factors'!F38</f>
        <v>7508.8008460998553</v>
      </c>
      <c r="G38" s="18">
        <f>MDD!G38*'Coincidence Factors'!G38</f>
        <v>7163.2008399963379</v>
      </c>
      <c r="H38" s="18">
        <f>MDD!H38*'Coincidence Factors'!H38</f>
        <v>7336.0008430480975</v>
      </c>
      <c r="I38" s="18">
        <f>MDD!I38*'Coincidence Factors'!I38</f>
        <v>8070.4008560180664</v>
      </c>
      <c r="J38" s="18">
        <f>MDD!J38*'Coincidence Factors'!J38</f>
        <v>7163.2008399963379</v>
      </c>
      <c r="K38" s="18">
        <f>MDD!K38*'Coincidence Factors'!K38</f>
        <v>8761.6008682250977</v>
      </c>
      <c r="L38" s="18">
        <f>MDD!L38*'Coincidence Factors'!L38</f>
        <v>8286.4008178710937</v>
      </c>
      <c r="M38" s="18">
        <f>MDD!M38*'Coincidence Factors'!M38</f>
        <v>8200.0004272460919</v>
      </c>
      <c r="N38" s="18">
        <f>MDD!N38*'Coincidence Factors'!N38</f>
        <v>7984.0003051757812</v>
      </c>
      <c r="O38" s="18">
        <f>MDD!O38*'Coincidence Factors'!O38</f>
        <v>8286.4010009765643</v>
      </c>
      <c r="P38" s="18">
        <f>MDD!P38*'Coincidence Factors'!P38</f>
        <v>8027.2008666992197</v>
      </c>
      <c r="Q38" s="26">
        <f t="shared" si="0"/>
        <v>7984.0003051757812</v>
      </c>
    </row>
    <row r="39" spans="1:17" ht="15" x14ac:dyDescent="0.25">
      <c r="A39" s="7">
        <v>30</v>
      </c>
      <c r="B39" s="8" t="s">
        <v>64</v>
      </c>
      <c r="C39" s="7" t="s">
        <v>65</v>
      </c>
      <c r="D39" s="11"/>
      <c r="E39" s="18">
        <f>MDD!E39*'Coincidence Factors'!E39</f>
        <v>24330.100234031677</v>
      </c>
      <c r="F39" s="18">
        <f>MDD!F39*'Coincidence Factors'!F39</f>
        <v>25249.000333786011</v>
      </c>
      <c r="G39" s="18">
        <f>MDD!G39*'Coincidence Factors'!G39</f>
        <v>25552.750257968903</v>
      </c>
      <c r="H39" s="18">
        <f>MDD!H39*'Coincidence Factors'!H39</f>
        <v>11368.75027322769</v>
      </c>
      <c r="I39" s="18">
        <f>MDD!I39*'Coincidence Factors'!I39</f>
        <v>29986.150307178497</v>
      </c>
      <c r="J39" s="18">
        <f>MDD!J39*'Coincidence Factors'!J39</f>
        <v>24290.050252437588</v>
      </c>
      <c r="K39" s="18">
        <f>MDD!K39*'Coincidence Factors'!K39</f>
        <v>24848.95027589798</v>
      </c>
      <c r="L39" s="18">
        <f>MDD!L39*'Coincidence Factors'!L39</f>
        <v>23574.55029296875</v>
      </c>
      <c r="M39" s="18">
        <f>MDD!M39*'Coincidence Factors'!M39</f>
        <v>22199.35009765625</v>
      </c>
      <c r="N39" s="18">
        <f>MDD!N39*'Coincidence Factors'!N39</f>
        <v>18958.450195312504</v>
      </c>
      <c r="O39" s="18">
        <f>MDD!O39*'Coincidence Factors'!O39</f>
        <v>0</v>
      </c>
      <c r="P39" s="18">
        <f>MDD!P39*'Coincidence Factors'!P39</f>
        <v>28643.350097656257</v>
      </c>
      <c r="Q39" s="26">
        <f t="shared" si="0"/>
        <v>18958.450195312504</v>
      </c>
    </row>
    <row r="40" spans="1:17" ht="15" x14ac:dyDescent="0.25">
      <c r="A40" s="7">
        <v>31</v>
      </c>
      <c r="B40" s="8" t="s">
        <v>66</v>
      </c>
      <c r="C40" s="7" t="s">
        <v>67</v>
      </c>
      <c r="D40" s="11"/>
      <c r="E40" s="18">
        <f>MDD!E40*'Coincidence Factors'!E40</f>
        <v>10497.059925824406</v>
      </c>
      <c r="F40" s="18">
        <f>MDD!F40*'Coincidence Factors'!F40</f>
        <v>0</v>
      </c>
      <c r="G40" s="18">
        <f>MDD!G40*'Coincidence Factors'!G40</f>
        <v>0</v>
      </c>
      <c r="H40" s="18">
        <f>MDD!H40*'Coincidence Factors'!H40</f>
        <v>0</v>
      </c>
      <c r="I40" s="18">
        <f>MDD!I40*'Coincidence Factors'!I40</f>
        <v>0</v>
      </c>
      <c r="J40" s="18">
        <f>MDD!J40*'Coincidence Factors'!J40</f>
        <v>0</v>
      </c>
      <c r="K40" s="18">
        <f>MDD!K40*'Coincidence Factors'!K40</f>
        <v>0</v>
      </c>
      <c r="L40" s="18">
        <f>MDD!L40*'Coincidence Factors'!L40</f>
        <v>2320.1999351978302</v>
      </c>
      <c r="M40" s="18">
        <f>MDD!M40*'Coincidence Factors'!M40</f>
        <v>16904.820022583008</v>
      </c>
      <c r="N40" s="18">
        <f>MDD!N40*'Coincidence Factors'!N40</f>
        <v>18539.760375976563</v>
      </c>
      <c r="O40" s="18">
        <f>MDD!O40*'Coincidence Factors'!O40</f>
        <v>17889.540031433102</v>
      </c>
      <c r="P40" s="18">
        <f>MDD!P40*'Coincidence Factors'!P40</f>
        <v>12044.880126953125</v>
      </c>
      <c r="Q40" s="26">
        <f t="shared" si="0"/>
        <v>18539.760375976563</v>
      </c>
    </row>
    <row r="41" spans="1:17" ht="15" x14ac:dyDescent="0.25">
      <c r="A41" s="7">
        <v>32</v>
      </c>
      <c r="B41" s="8" t="s">
        <v>68</v>
      </c>
      <c r="C41" s="7" t="s">
        <v>69</v>
      </c>
      <c r="D41" s="11"/>
      <c r="E41" s="18">
        <f>MDD!E41*'Coincidence Factors'!E41</f>
        <v>50450.859696851927</v>
      </c>
      <c r="F41" s="18">
        <f>MDD!F41*'Coincidence Factors'!F41</f>
        <v>32078.255153225811</v>
      </c>
      <c r="G41" s="18">
        <f>MDD!G41*'Coincidence Factors'!G41</f>
        <v>34859.523457166775</v>
      </c>
      <c r="H41" s="18">
        <f>MDD!H41*'Coincidence Factors'!H41</f>
        <v>30067.960187423927</v>
      </c>
      <c r="I41" s="18">
        <f>MDD!I41*'Coincidence Factors'!I41</f>
        <v>33259.9339144857</v>
      </c>
      <c r="J41" s="18">
        <f>MDD!J41*'Coincidence Factors'!J41</f>
        <v>31559.469355599518</v>
      </c>
      <c r="K41" s="18">
        <f>MDD!K41*'Coincidence Factors'!K41</f>
        <v>38276.163318209568</v>
      </c>
      <c r="L41" s="18">
        <f>MDD!L41*'Coincidence Factors'!L41</f>
        <v>41381.808854173272</v>
      </c>
      <c r="M41" s="18">
        <f>MDD!M41*'Coincidence Factors'!M41</f>
        <v>71001.600691798551</v>
      </c>
      <c r="N41" s="18">
        <f>MDD!N41*'Coincidence Factors'!N41</f>
        <v>72053.58300365186</v>
      </c>
      <c r="O41" s="18">
        <f>MDD!O41*'Coincidence Factors'!O41</f>
        <v>80584.72723128424</v>
      </c>
      <c r="P41" s="18">
        <f>MDD!P41*'Coincidence Factors'!P41</f>
        <v>86311.404644367562</v>
      </c>
      <c r="Q41" s="26">
        <f t="shared" si="0"/>
        <v>72053.58300365186</v>
      </c>
    </row>
    <row r="42" spans="1:17" ht="15" x14ac:dyDescent="0.25">
      <c r="A42" s="7">
        <v>33</v>
      </c>
      <c r="B42" s="8" t="s">
        <v>70</v>
      </c>
      <c r="C42" s="7" t="s">
        <v>71</v>
      </c>
      <c r="D42" s="11"/>
      <c r="E42" s="18">
        <f>MDD!E42*'Coincidence Factors'!E42</f>
        <v>7660.1159420013428</v>
      </c>
      <c r="F42" s="18">
        <f>MDD!F42*'Coincidence Factors'!F42</f>
        <v>5385.0879955291739</v>
      </c>
      <c r="G42" s="18">
        <f>MDD!G42*'Coincidence Factors'!G42</f>
        <v>5476.3839797973633</v>
      </c>
      <c r="H42" s="18">
        <f>MDD!H42*'Coincidence Factors'!H42</f>
        <v>5099.4379453659058</v>
      </c>
      <c r="I42" s="18">
        <f>MDD!I42*'Coincidence Factors'!I42</f>
        <v>5452.1279678344727</v>
      </c>
      <c r="J42" s="18">
        <f>MDD!J42*'Coincidence Factors'!J42</f>
        <v>5033.7380018234253</v>
      </c>
      <c r="K42" s="18">
        <f>MDD!K42*'Coincidence Factors'!K42</f>
        <v>6694.403889656066</v>
      </c>
      <c r="L42" s="18">
        <f>MDD!L42*'Coincidence Factors'!L42</f>
        <v>7429.7600374221811</v>
      </c>
      <c r="M42" s="18">
        <f>MDD!M42*'Coincidence Factors'!M42</f>
        <v>8102.8538951873797</v>
      </c>
      <c r="N42" s="18">
        <f>MDD!N42*'Coincidence Factors'!N42</f>
        <v>7947.6938400268536</v>
      </c>
      <c r="O42" s="18">
        <f>MDD!O42*'Coincidence Factors'!O42</f>
        <v>8206.057975769043</v>
      </c>
      <c r="P42" s="18">
        <f>MDD!P42*'Coincidence Factors'!P42</f>
        <v>8220.1079006195068</v>
      </c>
      <c r="Q42" s="26">
        <f t="shared" si="0"/>
        <v>7947.6938400268536</v>
      </c>
    </row>
    <row r="43" spans="1:17" ht="15" x14ac:dyDescent="0.25">
      <c r="A43" s="7">
        <v>34</v>
      </c>
      <c r="B43" s="8" t="s">
        <v>72</v>
      </c>
      <c r="C43" s="7" t="s">
        <v>73</v>
      </c>
      <c r="D43" s="11"/>
      <c r="E43" s="18">
        <f>MDD!E43*'Coincidence Factors'!E43</f>
        <v>436.68000411987305</v>
      </c>
      <c r="F43" s="18">
        <f>MDD!F43*'Coincidence Factors'!F43</f>
        <v>347.03999400138855</v>
      </c>
      <c r="G43" s="18">
        <f>MDD!G43*'Coincidence Factors'!G43</f>
        <v>185.75999855995178</v>
      </c>
      <c r="H43" s="18">
        <f>MDD!H43*'Coincidence Factors'!H43</f>
        <v>190.07999801635739</v>
      </c>
      <c r="I43" s="18">
        <f>MDD!I43*'Coincidence Factors'!I43</f>
        <v>187.19999694824219</v>
      </c>
      <c r="J43" s="18">
        <f>MDD!J43*'Coincidence Factors'!J43</f>
        <v>0</v>
      </c>
      <c r="K43" s="18">
        <f>MDD!K43*'Coincidence Factors'!K43</f>
        <v>0</v>
      </c>
      <c r="L43" s="18">
        <f>MDD!L43*'Coincidence Factors'!L43</f>
        <v>0</v>
      </c>
      <c r="M43" s="18">
        <f>MDD!M43*'Coincidence Factors'!M43</f>
        <v>0</v>
      </c>
      <c r="N43" s="18">
        <f>MDD!N43*'Coincidence Factors'!N43</f>
        <v>0</v>
      </c>
      <c r="O43" s="18">
        <f>MDD!O43*'Coincidence Factors'!O43</f>
        <v>0</v>
      </c>
      <c r="P43" s="18">
        <f>MDD!P43*'Coincidence Factors'!P43</f>
        <v>0</v>
      </c>
      <c r="Q43" s="26">
        <f t="shared" si="0"/>
        <v>0</v>
      </c>
    </row>
    <row r="44" spans="1:17" ht="15" x14ac:dyDescent="0.25">
      <c r="A44" s="7">
        <v>35</v>
      </c>
      <c r="B44" s="8" t="s">
        <v>74</v>
      </c>
      <c r="C44" s="7" t="s">
        <v>75</v>
      </c>
      <c r="D44" s="11"/>
      <c r="E44" s="18">
        <f>MDD!E44*'Coincidence Factors'!E44</f>
        <v>7888.3199872970581</v>
      </c>
      <c r="F44" s="18">
        <f>MDD!F44*'Coincidence Factors'!F44</f>
        <v>6263.9999713897687</v>
      </c>
      <c r="G44" s="18">
        <f>MDD!G44*'Coincidence Factors'!G44</f>
        <v>4702.3199644088745</v>
      </c>
      <c r="H44" s="18">
        <f>MDD!H44*'Coincidence Factors'!H44</f>
        <v>4898.8800048828125</v>
      </c>
      <c r="I44" s="18">
        <f>MDD!I44*'Coincidence Factors'!I44</f>
        <v>5700.2398681640625</v>
      </c>
      <c r="J44" s="18">
        <f>MDD!J44*'Coincidence Factors'!J44</f>
        <v>0</v>
      </c>
      <c r="K44" s="18">
        <f>MDD!K44*'Coincidence Factors'!K44</f>
        <v>0</v>
      </c>
      <c r="L44" s="18">
        <f>MDD!L44*'Coincidence Factors'!L44</f>
        <v>0</v>
      </c>
      <c r="M44" s="18">
        <f>MDD!M44*'Coincidence Factors'!M44</f>
        <v>0</v>
      </c>
      <c r="N44" s="18">
        <f>MDD!N44*'Coincidence Factors'!N44</f>
        <v>0</v>
      </c>
      <c r="O44" s="18">
        <f>MDD!O44*'Coincidence Factors'!O44</f>
        <v>0</v>
      </c>
      <c r="P44" s="18">
        <f>MDD!P44*'Coincidence Factors'!P44</f>
        <v>0</v>
      </c>
      <c r="Q44" s="26">
        <f t="shared" si="0"/>
        <v>0</v>
      </c>
    </row>
    <row r="45" spans="1:17" ht="15" x14ac:dyDescent="0.25">
      <c r="A45" s="7">
        <v>36</v>
      </c>
      <c r="B45" s="8" t="s">
        <v>76</v>
      </c>
      <c r="C45" s="7" t="s">
        <v>77</v>
      </c>
      <c r="D45" s="11"/>
      <c r="E45" s="18">
        <f>MDD!E45*'Coincidence Factors'!E45</f>
        <v>3205.4399757385249</v>
      </c>
      <c r="F45" s="18">
        <f>MDD!F45*'Coincidence Factors'!F45</f>
        <v>2543.9399807453156</v>
      </c>
      <c r="G45" s="18">
        <f>MDD!G45*'Coincidence Factors'!G45</f>
        <v>2521.2599809169769</v>
      </c>
      <c r="H45" s="18">
        <f>MDD!H45*'Coincidence Factors'!H45</f>
        <v>2804.760009765625</v>
      </c>
      <c r="I45" s="18">
        <f>MDD!I45*'Coincidence Factors'!I45</f>
        <v>2551.5</v>
      </c>
      <c r="J45" s="18">
        <f>MDD!J45*'Coincidence Factors'!J45</f>
        <v>3186.5399169921875</v>
      </c>
      <c r="K45" s="18">
        <f>MDD!K45*'Coincidence Factors'!K45</f>
        <v>3137.400024414063</v>
      </c>
      <c r="L45" s="18">
        <f>MDD!L45*'Coincidence Factors'!L45</f>
        <v>3341.5200195312495</v>
      </c>
      <c r="M45" s="18">
        <f>MDD!M45*'Coincidence Factors'!M45</f>
        <v>3473.8199462890625</v>
      </c>
      <c r="N45" s="18">
        <f>MDD!N45*'Coincidence Factors'!N45</f>
        <v>3447.3598632812509</v>
      </c>
      <c r="O45" s="18">
        <f>MDD!O45*'Coincidence Factors'!O45</f>
        <v>3545.639892578125</v>
      </c>
      <c r="P45" s="18">
        <f>MDD!P45*'Coincidence Factors'!P45</f>
        <v>3560.760009765625</v>
      </c>
      <c r="Q45" s="26">
        <f t="shared" si="0"/>
        <v>3447.3598632812509</v>
      </c>
    </row>
    <row r="46" spans="1:17" ht="15" x14ac:dyDescent="0.25">
      <c r="A46" s="7">
        <v>37</v>
      </c>
      <c r="B46" s="8" t="s">
        <v>78</v>
      </c>
      <c r="C46" s="7" t="s">
        <v>79</v>
      </c>
      <c r="D46" s="11"/>
      <c r="E46" s="18">
        <f>MDD!E46*'Coincidence Factors'!E46</f>
        <v>0</v>
      </c>
      <c r="F46" s="18">
        <f>MDD!F46*'Coincidence Factors'!F46</f>
        <v>0</v>
      </c>
      <c r="G46" s="18">
        <f>MDD!G46*'Coincidence Factors'!G46</f>
        <v>0</v>
      </c>
      <c r="H46" s="18">
        <f>MDD!H46*'Coincidence Factors'!H46</f>
        <v>0</v>
      </c>
      <c r="I46" s="18">
        <f>MDD!I46*'Coincidence Factors'!I46</f>
        <v>0</v>
      </c>
      <c r="J46" s="18">
        <f>MDD!J46*'Coincidence Factors'!J46</f>
        <v>0</v>
      </c>
      <c r="K46" s="18">
        <f>MDD!K46*'Coincidence Factors'!K46</f>
        <v>0</v>
      </c>
      <c r="L46" s="18">
        <f>MDD!L46*'Coincidence Factors'!L46</f>
        <v>0</v>
      </c>
      <c r="M46" s="18">
        <f>MDD!M46*'Coincidence Factors'!M46</f>
        <v>0</v>
      </c>
      <c r="N46" s="18">
        <f>MDD!N46*'Coincidence Factors'!N46</f>
        <v>0</v>
      </c>
      <c r="O46" s="18">
        <f>MDD!O46*'Coincidence Factors'!O46</f>
        <v>0</v>
      </c>
      <c r="P46" s="18">
        <f>MDD!P46*'Coincidence Factors'!P46</f>
        <v>0</v>
      </c>
      <c r="Q46" s="26">
        <f t="shared" si="0"/>
        <v>0</v>
      </c>
    </row>
    <row r="47" spans="1:17" ht="15.75" thickBot="1" x14ac:dyDescent="0.3">
      <c r="A47" s="7"/>
      <c r="B47" s="14"/>
      <c r="C47" s="14" t="s">
        <v>80</v>
      </c>
      <c r="D47" s="15"/>
      <c r="E47" s="19">
        <f>SUM(E10:E46)</f>
        <v>1123760.5267572394</v>
      </c>
      <c r="F47" s="19">
        <f t="shared" ref="F47:Q47" si="1">SUM(F10:F46)</f>
        <v>782722.86065715575</v>
      </c>
      <c r="G47" s="19">
        <f t="shared" si="1"/>
        <v>851990.20836736658</v>
      </c>
      <c r="H47" s="19">
        <f t="shared" si="1"/>
        <v>829559.56896354281</v>
      </c>
      <c r="I47" s="19">
        <f t="shared" si="1"/>
        <v>826376.71089037822</v>
      </c>
      <c r="J47" s="19">
        <f t="shared" si="1"/>
        <v>754591.61135534011</v>
      </c>
      <c r="K47" s="19">
        <f t="shared" si="1"/>
        <v>853694.35300714744</v>
      </c>
      <c r="L47" s="19">
        <f t="shared" si="1"/>
        <v>1058975.0478528056</v>
      </c>
      <c r="M47" s="19">
        <f t="shared" si="1"/>
        <v>1377742.9065974893</v>
      </c>
      <c r="N47" s="19">
        <f t="shared" si="1"/>
        <v>1391860.4490357612</v>
      </c>
      <c r="O47" s="19">
        <f t="shared" si="1"/>
        <v>1325030.4035715621</v>
      </c>
      <c r="P47" s="19">
        <f t="shared" si="1"/>
        <v>1223287.9851047792</v>
      </c>
      <c r="Q47" s="27">
        <f t="shared" si="1"/>
        <v>1391860.4490357612</v>
      </c>
    </row>
    <row r="48" spans="1:17" ht="15.75" thickTop="1" x14ac:dyDescent="0.25">
      <c r="A48" s="7"/>
      <c r="B48" s="14"/>
      <c r="C48" s="14"/>
      <c r="D48" s="15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5"/>
    </row>
    <row r="49" spans="1:17" ht="15" x14ac:dyDescent="0.25">
      <c r="A49" s="7"/>
      <c r="B49" s="14"/>
      <c r="C49" s="14" t="s">
        <v>81</v>
      </c>
      <c r="D49" s="15"/>
      <c r="E49" s="18">
        <f>E46+E40+E39+E38+E37+E36+E21</f>
        <v>50658.520967274904</v>
      </c>
      <c r="F49" s="18">
        <f>F46+F40+F39+F38+F37+F36+F21</f>
        <v>39251.2412981987</v>
      </c>
      <c r="G49" s="18">
        <f t="shared" ref="G49:P49" si="2">G46+G40+G39+G38+G37+G36+G21</f>
        <v>38996.361217945814</v>
      </c>
      <c r="H49" s="18">
        <f t="shared" si="2"/>
        <v>24401.151218831539</v>
      </c>
      <c r="I49" s="18">
        <f t="shared" si="2"/>
        <v>44105.171104669571</v>
      </c>
      <c r="J49" s="18">
        <f t="shared" si="2"/>
        <v>38621.681092470884</v>
      </c>
      <c r="K49" s="18">
        <f t="shared" si="2"/>
        <v>40302.591179847717</v>
      </c>
      <c r="L49" s="18">
        <f t="shared" si="2"/>
        <v>44424.231124162674</v>
      </c>
      <c r="M49" s="18">
        <f t="shared" si="2"/>
        <v>58157.450332641602</v>
      </c>
      <c r="N49" s="18">
        <f t="shared" si="2"/>
        <v>51649.370788574219</v>
      </c>
      <c r="O49" s="18">
        <f t="shared" si="2"/>
        <v>37652.231071472168</v>
      </c>
      <c r="P49" s="18">
        <f t="shared" si="2"/>
        <v>58136.091125488289</v>
      </c>
      <c r="Q49" s="26">
        <f t="shared" ref="Q49" si="3">N49</f>
        <v>51649.370788574219</v>
      </c>
    </row>
    <row r="50" spans="1:17" ht="15.75" thickBot="1" x14ac:dyDescent="0.3">
      <c r="A50" s="7"/>
      <c r="B50" s="14"/>
      <c r="C50" s="14" t="s">
        <v>82</v>
      </c>
      <c r="D50" s="15"/>
      <c r="E50" s="19">
        <f>E47-E49</f>
        <v>1073102.0057899645</v>
      </c>
      <c r="F50" s="19">
        <f t="shared" ref="F50:Q50" si="4">F47-F49</f>
        <v>743471.61935895705</v>
      </c>
      <c r="G50" s="19">
        <f t="shared" si="4"/>
        <v>812993.84714942076</v>
      </c>
      <c r="H50" s="19">
        <f t="shared" si="4"/>
        <v>805158.41774471127</v>
      </c>
      <c r="I50" s="19">
        <f t="shared" si="4"/>
        <v>782271.53978570865</v>
      </c>
      <c r="J50" s="19">
        <f t="shared" si="4"/>
        <v>715969.93026286922</v>
      </c>
      <c r="K50" s="19">
        <f t="shared" si="4"/>
        <v>813391.76182729972</v>
      </c>
      <c r="L50" s="19">
        <f t="shared" si="4"/>
        <v>1014550.8167286429</v>
      </c>
      <c r="M50" s="19">
        <f t="shared" si="4"/>
        <v>1319585.4562648477</v>
      </c>
      <c r="N50" s="19">
        <f t="shared" si="4"/>
        <v>1340211.078247187</v>
      </c>
      <c r="O50" s="19">
        <f t="shared" si="4"/>
        <v>1287378.17250009</v>
      </c>
      <c r="P50" s="19">
        <f t="shared" si="4"/>
        <v>1165151.893979291</v>
      </c>
      <c r="Q50" s="27">
        <f t="shared" si="4"/>
        <v>1340211.078247187</v>
      </c>
    </row>
    <row r="51" spans="1:17" ht="15.75" thickTop="1" x14ac:dyDescent="0.25">
      <c r="A51" s="7"/>
      <c r="B51" s="14"/>
      <c r="C51" s="14"/>
      <c r="D51" s="15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5"/>
    </row>
    <row r="52" spans="1:17" ht="15" x14ac:dyDescent="0.25">
      <c r="A52" s="7" t="s">
        <v>0</v>
      </c>
      <c r="B52" s="14"/>
      <c r="C52" s="14"/>
      <c r="D52" s="15"/>
      <c r="E52" s="14"/>
      <c r="F52" s="14"/>
      <c r="G52" s="14"/>
      <c r="H52" s="14"/>
      <c r="I52" s="14"/>
      <c r="J52" s="14"/>
      <c r="K52" s="30" t="s">
        <v>155</v>
      </c>
      <c r="L52" s="14"/>
      <c r="M52" s="14"/>
      <c r="N52" s="14"/>
      <c r="O52" s="14"/>
      <c r="Q52" s="30" t="s">
        <v>155</v>
      </c>
    </row>
    <row r="53" spans="1:17" x14ac:dyDescent="0.3">
      <c r="A53" s="7" t="s">
        <v>161</v>
      </c>
      <c r="B53" s="14"/>
      <c r="C53" s="14"/>
      <c r="D53" s="15"/>
      <c r="E53" s="14"/>
      <c r="F53" s="14"/>
      <c r="G53" s="14"/>
      <c r="H53" s="14"/>
      <c r="I53" s="14"/>
      <c r="J53" s="14"/>
      <c r="K53" s="30" t="s">
        <v>156</v>
      </c>
      <c r="L53" s="14"/>
      <c r="M53" s="14"/>
      <c r="N53" s="14"/>
      <c r="O53" s="14"/>
      <c r="Q53" s="30" t="s">
        <v>156</v>
      </c>
    </row>
    <row r="54" spans="1:17" x14ac:dyDescent="0.3">
      <c r="A54" s="7" t="s">
        <v>124</v>
      </c>
      <c r="B54" s="14"/>
      <c r="C54" s="14"/>
      <c r="D54" s="15"/>
      <c r="E54" s="14"/>
      <c r="F54" s="14"/>
      <c r="G54" s="14"/>
      <c r="H54" s="14"/>
      <c r="I54" s="14"/>
      <c r="J54" s="14"/>
      <c r="K54" s="30" t="s">
        <v>171</v>
      </c>
      <c r="L54" s="14"/>
      <c r="M54" s="14"/>
      <c r="N54" s="14"/>
      <c r="O54" s="14"/>
      <c r="Q54" s="30" t="s">
        <v>171</v>
      </c>
    </row>
    <row r="55" spans="1:17" x14ac:dyDescent="0.3">
      <c r="A55" s="7"/>
      <c r="B55" s="14"/>
      <c r="C55" s="14"/>
      <c r="D55" s="15"/>
      <c r="E55" s="14"/>
      <c r="F55" s="14"/>
      <c r="G55" s="14"/>
      <c r="H55" s="14"/>
      <c r="I55" s="14"/>
      <c r="J55" s="14"/>
      <c r="K55" s="30" t="s">
        <v>157</v>
      </c>
      <c r="L55" s="14"/>
      <c r="M55" s="14"/>
      <c r="N55" s="14"/>
      <c r="O55" s="14"/>
      <c r="Q55" s="30" t="s">
        <v>157</v>
      </c>
    </row>
    <row r="56" spans="1:17" x14ac:dyDescent="0.3">
      <c r="A56" s="7"/>
      <c r="B56" s="14"/>
      <c r="C56" s="14"/>
      <c r="D56" s="15"/>
      <c r="E56" s="14"/>
      <c r="F56" s="14"/>
      <c r="G56" s="14"/>
      <c r="H56" s="14"/>
      <c r="I56" s="14"/>
      <c r="J56" s="14"/>
      <c r="K56" s="30" t="s">
        <v>190</v>
      </c>
      <c r="L56" s="14"/>
      <c r="M56" s="14"/>
      <c r="N56" s="14"/>
      <c r="O56" s="14"/>
      <c r="Q56" s="30" t="s">
        <v>191</v>
      </c>
    </row>
    <row r="57" spans="1:17" x14ac:dyDescent="0.3">
      <c r="A57" s="7"/>
      <c r="B57" s="14"/>
      <c r="C57" s="14"/>
      <c r="D57" s="15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5"/>
    </row>
    <row r="58" spans="1:17" x14ac:dyDescent="0.3">
      <c r="A58" s="7"/>
      <c r="B58" s="7"/>
      <c r="C58" s="7"/>
      <c r="D58" s="11"/>
      <c r="E58" s="1">
        <v>42278</v>
      </c>
      <c r="F58" s="1">
        <v>42309</v>
      </c>
      <c r="G58" s="1">
        <v>42339</v>
      </c>
      <c r="H58" s="1">
        <v>42370</v>
      </c>
      <c r="I58" s="1">
        <v>42401</v>
      </c>
      <c r="J58" s="1">
        <v>42430</v>
      </c>
      <c r="K58" s="1">
        <v>42461</v>
      </c>
      <c r="L58" s="1">
        <v>42491</v>
      </c>
      <c r="M58" s="1">
        <v>42522</v>
      </c>
      <c r="N58" s="1">
        <v>42552</v>
      </c>
      <c r="O58" s="1">
        <v>42583</v>
      </c>
      <c r="P58" s="1">
        <v>42614</v>
      </c>
      <c r="Q58" s="1" t="s">
        <v>148</v>
      </c>
    </row>
    <row r="59" spans="1:17" x14ac:dyDescent="0.3">
      <c r="A59" s="17" t="s">
        <v>2</v>
      </c>
      <c r="B59" s="2" t="s">
        <v>83</v>
      </c>
      <c r="C59" s="2" t="s">
        <v>150</v>
      </c>
      <c r="D59" s="3"/>
      <c r="E59" s="4">
        <v>42278</v>
      </c>
      <c r="F59" s="4">
        <v>42309</v>
      </c>
      <c r="G59" s="4">
        <v>42339</v>
      </c>
      <c r="H59" s="4">
        <v>42370</v>
      </c>
      <c r="I59" s="4">
        <v>42401</v>
      </c>
      <c r="J59" s="4">
        <v>42430</v>
      </c>
      <c r="K59" s="4">
        <v>42461</v>
      </c>
      <c r="L59" s="4">
        <v>42491</v>
      </c>
      <c r="M59" s="4">
        <v>42522</v>
      </c>
      <c r="N59" s="4">
        <v>42552</v>
      </c>
      <c r="O59" s="4">
        <v>42583</v>
      </c>
      <c r="P59" s="4">
        <v>42614</v>
      </c>
      <c r="Q59" s="4" t="s">
        <v>130</v>
      </c>
    </row>
    <row r="60" spans="1:17" x14ac:dyDescent="0.3">
      <c r="A60" s="7"/>
      <c r="B60" s="14"/>
      <c r="C60" s="14"/>
      <c r="D60" s="15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5"/>
    </row>
    <row r="61" spans="1:17" x14ac:dyDescent="0.3">
      <c r="A61" s="7">
        <v>1</v>
      </c>
      <c r="B61" s="10" t="s">
        <v>85</v>
      </c>
      <c r="C61" s="7" t="s">
        <v>7</v>
      </c>
      <c r="D61" s="11"/>
      <c r="E61" s="18">
        <f>MDD!E63*'Coincidence Factors'!E57</f>
        <v>109373.24990220169</v>
      </c>
      <c r="F61" s="18">
        <f>MDD!F63*'Coincidence Factors'!F57</f>
        <v>69402.295627311847</v>
      </c>
      <c r="G61" s="18">
        <f>MDD!G63*'Coincidence Factors'!G57</f>
        <v>84775.993038654226</v>
      </c>
      <c r="H61" s="18">
        <f>MDD!H63*'Coincidence Factors'!H57</f>
        <v>79236.214004744194</v>
      </c>
      <c r="I61" s="18">
        <f>MDD!I63*'Coincidence Factors'!I57</f>
        <v>81639.128225940163</v>
      </c>
      <c r="J61" s="18">
        <f>MDD!J63*'Coincidence Factors'!J57</f>
        <v>52044.138587398382</v>
      </c>
      <c r="K61" s="18">
        <f>MDD!K63*'Coincidence Factors'!K57</f>
        <v>71053.942038546593</v>
      </c>
      <c r="L61" s="18">
        <f>MDD!L63*'Coincidence Factors'!L57</f>
        <v>104557.63048363345</v>
      </c>
      <c r="M61" s="18">
        <f>MDD!M63*'Coincidence Factors'!M57</f>
        <v>159611.57273998955</v>
      </c>
      <c r="N61" s="18">
        <f>MDD!N63*'Coincidence Factors'!N57</f>
        <v>166521.17909511295</v>
      </c>
      <c r="O61" s="18">
        <f>MDD!O63*'Coincidence Factors'!O57</f>
        <v>152117.83583659909</v>
      </c>
      <c r="P61" s="18">
        <f>MDD!P63*'Coincidence Factors'!P57</f>
        <v>111293.78600840259</v>
      </c>
      <c r="Q61" s="26">
        <f t="shared" ref="Q61:Q80" si="5">N61</f>
        <v>166521.17909511295</v>
      </c>
    </row>
    <row r="62" spans="1:17" x14ac:dyDescent="0.3">
      <c r="A62" s="7">
        <v>2</v>
      </c>
      <c r="B62" s="10" t="s">
        <v>86</v>
      </c>
      <c r="C62" s="7" t="s">
        <v>9</v>
      </c>
      <c r="D62" s="11"/>
      <c r="E62" s="18">
        <f>MDD!E64*'Coincidence Factors'!E58</f>
        <v>21709.143787970595</v>
      </c>
      <c r="F62" s="18">
        <f>MDD!F64*'Coincidence Factors'!F58</f>
        <v>9886.8703647630518</v>
      </c>
      <c r="G62" s="18">
        <f>MDD!G64*'Coincidence Factors'!G58</f>
        <v>11780.644360087104</v>
      </c>
      <c r="H62" s="18">
        <f>MDD!H64*'Coincidence Factors'!H58</f>
        <v>11765.7951489402</v>
      </c>
      <c r="I62" s="18">
        <f>MDD!I64*'Coincidence Factors'!I58</f>
        <v>13078.068961616827</v>
      </c>
      <c r="J62" s="18">
        <f>MDD!J64*'Coincidence Factors'!J58</f>
        <v>10797.952085059613</v>
      </c>
      <c r="K62" s="18">
        <f>MDD!K64*'Coincidence Factors'!K58</f>
        <v>17936.479196538017</v>
      </c>
      <c r="L62" s="18">
        <f>MDD!L64*'Coincidence Factors'!L58</f>
        <v>20523.959223947324</v>
      </c>
      <c r="M62" s="18">
        <f>MDD!M64*'Coincidence Factors'!M58</f>
        <v>34963.112474941256</v>
      </c>
      <c r="N62" s="18">
        <f>MDD!N64*'Coincidence Factors'!N58</f>
        <v>33823.268332147847</v>
      </c>
      <c r="O62" s="18">
        <f>MDD!O64*'Coincidence Factors'!O58</f>
        <v>22123.799816057912</v>
      </c>
      <c r="P62" s="18">
        <f>MDD!P64*'Coincidence Factors'!P58</f>
        <v>21200.424590590275</v>
      </c>
      <c r="Q62" s="26">
        <f t="shared" si="5"/>
        <v>33823.268332147847</v>
      </c>
    </row>
    <row r="63" spans="1:17" x14ac:dyDescent="0.3">
      <c r="A63" s="7">
        <v>3</v>
      </c>
      <c r="B63" s="10" t="s">
        <v>87</v>
      </c>
      <c r="C63" s="7" t="s">
        <v>88</v>
      </c>
      <c r="D63" s="11"/>
      <c r="E63" s="18">
        <f>MDD!E65*'Coincidence Factors'!E59</f>
        <v>0</v>
      </c>
      <c r="F63" s="18">
        <f>MDD!F65*'Coincidence Factors'!F59</f>
        <v>0</v>
      </c>
      <c r="G63" s="18">
        <f>MDD!G65*'Coincidence Factors'!G59</f>
        <v>0</v>
      </c>
      <c r="H63" s="18">
        <f>MDD!H65*'Coincidence Factors'!H59</f>
        <v>0</v>
      </c>
      <c r="I63" s="18">
        <f>MDD!I65*'Coincidence Factors'!I59</f>
        <v>0</v>
      </c>
      <c r="J63" s="18">
        <f>MDD!J65*'Coincidence Factors'!J59</f>
        <v>0</v>
      </c>
      <c r="K63" s="18">
        <f>MDD!K65*'Coincidence Factors'!K59</f>
        <v>0</v>
      </c>
      <c r="L63" s="18">
        <f>MDD!L65*'Coincidence Factors'!L59</f>
        <v>0</v>
      </c>
      <c r="M63" s="18">
        <f>MDD!M65*'Coincidence Factors'!M59</f>
        <v>0</v>
      </c>
      <c r="N63" s="18">
        <f>MDD!N65*'Coincidence Factors'!N59</f>
        <v>0</v>
      </c>
      <c r="O63" s="18">
        <f>MDD!O65*'Coincidence Factors'!O59</f>
        <v>0</v>
      </c>
      <c r="P63" s="18">
        <f>MDD!P65*'Coincidence Factors'!P59</f>
        <v>0</v>
      </c>
      <c r="Q63" s="26">
        <f t="shared" si="5"/>
        <v>0</v>
      </c>
    </row>
    <row r="64" spans="1:17" x14ac:dyDescent="0.3">
      <c r="A64" s="7">
        <v>4</v>
      </c>
      <c r="B64" s="10" t="s">
        <v>89</v>
      </c>
      <c r="C64" s="7" t="s">
        <v>35</v>
      </c>
      <c r="D64" s="11"/>
      <c r="E64" s="18">
        <f>MDD!E66*'Coincidence Factors'!E60</f>
        <v>55725.952966565397</v>
      </c>
      <c r="F64" s="18">
        <f>MDD!F66*'Coincidence Factors'!F60</f>
        <v>36041.522150545134</v>
      </c>
      <c r="G64" s="18">
        <f>MDD!G66*'Coincidence Factors'!G60</f>
        <v>39101.031608343095</v>
      </c>
      <c r="H64" s="18">
        <f>MDD!H66*'Coincidence Factors'!H60</f>
        <v>37050.59462191139</v>
      </c>
      <c r="I64" s="18">
        <f>MDD!I66*'Coincidence Factors'!I60</f>
        <v>36411.034347818262</v>
      </c>
      <c r="J64" s="18">
        <f>MDD!J66*'Coincidence Factors'!J60</f>
        <v>36388.50664154828</v>
      </c>
      <c r="K64" s="18">
        <f>MDD!K66*'Coincidence Factors'!K60</f>
        <v>51800.460639615478</v>
      </c>
      <c r="L64" s="18">
        <f>MDD!L66*'Coincidence Factors'!L60</f>
        <v>49692.895821659629</v>
      </c>
      <c r="M64" s="18">
        <f>MDD!M66*'Coincidence Factors'!M60</f>
        <v>60230.719911438828</v>
      </c>
      <c r="N64" s="18">
        <f>MDD!N66*'Coincidence Factors'!N60</f>
        <v>60044.581708143582</v>
      </c>
      <c r="O64" s="18">
        <f>MDD!O66*'Coincidence Factors'!O60</f>
        <v>55775.411948694564</v>
      </c>
      <c r="P64" s="18">
        <f>MDD!P66*'Coincidence Factors'!P60</f>
        <v>49110.463379090615</v>
      </c>
      <c r="Q64" s="26">
        <f t="shared" si="5"/>
        <v>60044.581708143582</v>
      </c>
    </row>
    <row r="65" spans="1:17" x14ac:dyDescent="0.3">
      <c r="A65" s="7">
        <v>5</v>
      </c>
      <c r="B65" s="10" t="s">
        <v>90</v>
      </c>
      <c r="C65" s="7" t="s">
        <v>37</v>
      </c>
      <c r="D65" s="11"/>
      <c r="E65" s="18">
        <f>MDD!E67*'Coincidence Factors'!E61</f>
        <v>3337.6440199752101</v>
      </c>
      <c r="F65" s="18">
        <f>MDD!F67*'Coincidence Factors'!F61</f>
        <v>2637.4685529390467</v>
      </c>
      <c r="G65" s="18">
        <f>MDD!G67*'Coincidence Factors'!G61</f>
        <v>2316.3889161651946</v>
      </c>
      <c r="H65" s="18">
        <f>MDD!H67*'Coincidence Factors'!H61</f>
        <v>2845.76521187665</v>
      </c>
      <c r="I65" s="18">
        <f>MDD!I67*'Coincidence Factors'!I61</f>
        <v>3271.8396054388563</v>
      </c>
      <c r="J65" s="18">
        <f>MDD!J67*'Coincidence Factors'!J61</f>
        <v>2499.0972626711637</v>
      </c>
      <c r="K65" s="18">
        <f>MDD!K67*'Coincidence Factors'!K61</f>
        <v>2665.2625999361467</v>
      </c>
      <c r="L65" s="18">
        <f>MDD!L67*'Coincidence Factors'!L61</f>
        <v>2908.996269419963</v>
      </c>
      <c r="M65" s="18">
        <f>MDD!M67*'Coincidence Factors'!M61</f>
        <v>3229.1954038398776</v>
      </c>
      <c r="N65" s="18">
        <f>MDD!N67*'Coincidence Factors'!N61</f>
        <v>3676.2242757739959</v>
      </c>
      <c r="O65" s="18">
        <f>MDD!O67*'Coincidence Factors'!O61</f>
        <v>3045.7518124787562</v>
      </c>
      <c r="P65" s="18">
        <f>MDD!P67*'Coincidence Factors'!P61</f>
        <v>2743.1985545825555</v>
      </c>
      <c r="Q65" s="26">
        <f t="shared" si="5"/>
        <v>3676.2242757739959</v>
      </c>
    </row>
    <row r="66" spans="1:17" x14ac:dyDescent="0.3">
      <c r="A66" s="7">
        <v>6</v>
      </c>
      <c r="B66" s="10" t="s">
        <v>91</v>
      </c>
      <c r="C66" s="7" t="s">
        <v>33</v>
      </c>
      <c r="D66" s="11"/>
      <c r="E66" s="18">
        <f>MDD!E68*'Coincidence Factors'!E62</f>
        <v>10795.794351521618</v>
      </c>
      <c r="F66" s="18">
        <f>MDD!F68*'Coincidence Factors'!F62</f>
        <v>1222.1832169347729</v>
      </c>
      <c r="G66" s="18">
        <f>MDD!G68*'Coincidence Factors'!G62</f>
        <v>444.43026070355376</v>
      </c>
      <c r="H66" s="18">
        <f>MDD!H68*'Coincidence Factors'!H62</f>
        <v>106.32002711558314</v>
      </c>
      <c r="I66" s="18">
        <f>MDD!I68*'Coincidence Factors'!I62</f>
        <v>1258.7428835325063</v>
      </c>
      <c r="J66" s="18">
        <f>MDD!J68*'Coincidence Factors'!J62</f>
        <v>5210.8170185347917</v>
      </c>
      <c r="K66" s="18">
        <f>MDD!K68*'Coincidence Factors'!K62</f>
        <v>3008.1782273684694</v>
      </c>
      <c r="L66" s="18">
        <f>MDD!L68*'Coincidence Factors'!L62</f>
        <v>12464.940909341261</v>
      </c>
      <c r="M66" s="18">
        <f>MDD!M68*'Coincidence Factors'!M62</f>
        <v>8514.5036781331091</v>
      </c>
      <c r="N66" s="18">
        <f>MDD!N68*'Coincidence Factors'!N62</f>
        <v>5909.9768710578956</v>
      </c>
      <c r="O66" s="18">
        <f>MDD!O68*'Coincidence Factors'!O62</f>
        <v>11648.564412855112</v>
      </c>
      <c r="P66" s="18">
        <f>MDD!P68*'Coincidence Factors'!P62</f>
        <v>8915.972107472764</v>
      </c>
      <c r="Q66" s="26">
        <f t="shared" si="5"/>
        <v>5909.9768710578956</v>
      </c>
    </row>
    <row r="67" spans="1:17" x14ac:dyDescent="0.3">
      <c r="A67" s="7">
        <v>7</v>
      </c>
      <c r="B67" s="10" t="s">
        <v>92</v>
      </c>
      <c r="C67" s="7" t="s">
        <v>69</v>
      </c>
      <c r="D67" s="11"/>
      <c r="E67" s="18">
        <f>MDD!E69*'Coincidence Factors'!E63</f>
        <v>10739.360542706403</v>
      </c>
      <c r="F67" s="18">
        <f>MDD!F69*'Coincidence Factors'!F63</f>
        <v>6274.0988027929716</v>
      </c>
      <c r="G67" s="18">
        <f>MDD!G69*'Coincidence Factors'!G63</f>
        <v>7055.7221830751532</v>
      </c>
      <c r="H67" s="18">
        <f>MDD!H69*'Coincidence Factors'!H63</f>
        <v>5727.1817576770782</v>
      </c>
      <c r="I67" s="18">
        <f>MDD!I69*'Coincidence Factors'!I63</f>
        <v>7005.4498483186508</v>
      </c>
      <c r="J67" s="18">
        <f>MDD!J69*'Coincidence Factors'!J63</f>
        <v>6485.546844315405</v>
      </c>
      <c r="K67" s="18">
        <f>MDD!K69*'Coincidence Factors'!K63</f>
        <v>9410.9810664173037</v>
      </c>
      <c r="L67" s="18">
        <f>MDD!L69*'Coincidence Factors'!L63</f>
        <v>8083.7914288456332</v>
      </c>
      <c r="M67" s="18">
        <f>MDD!M69*'Coincidence Factors'!M63</f>
        <v>10124.848219959646</v>
      </c>
      <c r="N67" s="18">
        <f>MDD!N69*'Coincidence Factors'!N63</f>
        <v>12568.083689125673</v>
      </c>
      <c r="O67" s="18">
        <f>MDD!O69*'Coincidence Factors'!O63</f>
        <v>13436.538272044254</v>
      </c>
      <c r="P67" s="18">
        <f>MDD!P69*'Coincidence Factors'!P63</f>
        <v>13088.402353855472</v>
      </c>
      <c r="Q67" s="26">
        <f t="shared" si="5"/>
        <v>12568.083689125673</v>
      </c>
    </row>
    <row r="68" spans="1:17" x14ac:dyDescent="0.3">
      <c r="A68" s="7">
        <v>8</v>
      </c>
      <c r="B68" s="10" t="s">
        <v>93</v>
      </c>
      <c r="C68" s="7" t="s">
        <v>94</v>
      </c>
      <c r="D68" s="11"/>
      <c r="E68" s="18">
        <f>MDD!E70*'Coincidence Factors'!E64</f>
        <v>4242.9098070305263</v>
      </c>
      <c r="F68" s="18">
        <f>MDD!F70*'Coincidence Factors'!F64</f>
        <v>3782.9859669132247</v>
      </c>
      <c r="G68" s="18">
        <f>MDD!G70*'Coincidence Factors'!G64</f>
        <v>3798.9324058139609</v>
      </c>
      <c r="H68" s="18">
        <f>MDD!H70*'Coincidence Factors'!H64</f>
        <v>3853.3138512959617</v>
      </c>
      <c r="I68" s="18">
        <f>MDD!I70*'Coincidence Factors'!I64</f>
        <v>3822.2387395919609</v>
      </c>
      <c r="J68" s="18">
        <f>MDD!J70*'Coincidence Factors'!J64</f>
        <v>3619.4327474184897</v>
      </c>
      <c r="K68" s="18">
        <f>MDD!K70*'Coincidence Factors'!K64</f>
        <v>3814.46996166596</v>
      </c>
      <c r="L68" s="18">
        <f>MDD!L70*'Coincidence Factors'!L64</f>
        <v>4711.5593705945848</v>
      </c>
      <c r="M68" s="18">
        <f>MDD!M70*'Coincidence Factors'!M64</f>
        <v>4547.5972680511086</v>
      </c>
      <c r="N68" s="18">
        <f>MDD!N70*'Coincidence Factors'!N64</f>
        <v>4088.8304873683796</v>
      </c>
      <c r="O68" s="18">
        <f>MDD!O70*'Coincidence Factors'!O64</f>
        <v>3084.6137196707054</v>
      </c>
      <c r="P68" s="18">
        <f>MDD!P70*'Coincidence Factors'!P64</f>
        <v>4164.4738513846942</v>
      </c>
      <c r="Q68" s="26">
        <f t="shared" si="5"/>
        <v>4088.8304873683796</v>
      </c>
    </row>
    <row r="69" spans="1:17" x14ac:dyDescent="0.3">
      <c r="A69" s="7">
        <v>9</v>
      </c>
      <c r="B69" s="10" t="s">
        <v>95</v>
      </c>
      <c r="C69" s="7" t="s">
        <v>96</v>
      </c>
      <c r="D69" s="11"/>
      <c r="E69" s="18">
        <f>MDD!E71*'Coincidence Factors'!E65</f>
        <v>470.88001871109009</v>
      </c>
      <c r="F69" s="18">
        <f>MDD!F71*'Coincidence Factors'!F65</f>
        <v>426.60001695156097</v>
      </c>
      <c r="G69" s="18">
        <f>MDD!G71*'Coincidence Factors'!G65</f>
        <v>436.32001733779907</v>
      </c>
      <c r="H69" s="18">
        <f>MDD!H71*'Coincidence Factors'!H65</f>
        <v>570.2400360107423</v>
      </c>
      <c r="I69" s="18">
        <f>MDD!I71*'Coincidence Factors'!I65</f>
        <v>525.96001625061024</v>
      </c>
      <c r="J69" s="18">
        <f>MDD!J71*'Coincidence Factors'!J65</f>
        <v>409.32001876831055</v>
      </c>
      <c r="K69" s="18">
        <f>MDD!K71*'Coincidence Factors'!K65</f>
        <v>536.76003074646007</v>
      </c>
      <c r="L69" s="18">
        <f>MDD!L71*'Coincidence Factors'!L65</f>
        <v>563.76001167297375</v>
      </c>
      <c r="M69" s="18">
        <f>MDD!M71*'Coincidence Factors'!M65</f>
        <v>588.60002136230457</v>
      </c>
      <c r="N69" s="18">
        <f>MDD!N71*'Coincidence Factors'!N65</f>
        <v>568.08001708984375</v>
      </c>
      <c r="O69" s="18">
        <f>MDD!O71*'Coincidence Factors'!O65</f>
        <v>574.56002426147461</v>
      </c>
      <c r="P69" s="18">
        <f>MDD!P71*'Coincidence Factors'!P65</f>
        <v>533.52001571655273</v>
      </c>
      <c r="Q69" s="26">
        <f t="shared" si="5"/>
        <v>568.08001708984375</v>
      </c>
    </row>
    <row r="70" spans="1:17" x14ac:dyDescent="0.3">
      <c r="A70" s="7">
        <v>10</v>
      </c>
      <c r="B70" s="10" t="s">
        <v>97</v>
      </c>
      <c r="C70" s="7" t="s">
        <v>39</v>
      </c>
      <c r="D70" s="11"/>
      <c r="E70" s="18">
        <f>MDD!E72*'Coincidence Factors'!E66</f>
        <v>9891.3502164408565</v>
      </c>
      <c r="F70" s="18">
        <f>MDD!F72*'Coincidence Factors'!F66</f>
        <v>8683.7600829750299</v>
      </c>
      <c r="G70" s="18">
        <f>MDD!G72*'Coincidence Factors'!G66</f>
        <v>8317.5801111459732</v>
      </c>
      <c r="H70" s="18">
        <f>MDD!H72*'Coincidence Factors'!H66</f>
        <v>10119.739217758181</v>
      </c>
      <c r="I70" s="18">
        <f>MDD!I72*'Coincidence Factors'!I66</f>
        <v>8388.8333046436328</v>
      </c>
      <c r="J70" s="18">
        <f>MDD!J72*'Coincidence Factors'!J66</f>
        <v>8798.799647092821</v>
      </c>
      <c r="K70" s="18">
        <f>MDD!K72*'Coincidence Factors'!K66</f>
        <v>10007.978451490402</v>
      </c>
      <c r="L70" s="18">
        <f>MDD!L72*'Coincidence Factors'!L66</f>
        <v>10392.350058078766</v>
      </c>
      <c r="M70" s="18">
        <f>MDD!M72*'Coincidence Factors'!M66</f>
        <v>11463.200110435488</v>
      </c>
      <c r="N70" s="18">
        <f>MDD!N72*'Coincidence Factors'!N66</f>
        <v>9678.5295758247375</v>
      </c>
      <c r="O70" s="18">
        <f>MDD!O72*'Coincidence Factors'!O66</f>
        <v>10918.727642536163</v>
      </c>
      <c r="P70" s="18">
        <f>MDD!P72*'Coincidence Factors'!P66</f>
        <v>10198.972874402998</v>
      </c>
      <c r="Q70" s="26">
        <f t="shared" si="5"/>
        <v>9678.5295758247375</v>
      </c>
    </row>
    <row r="71" spans="1:17" x14ac:dyDescent="0.3">
      <c r="A71" s="7">
        <v>11</v>
      </c>
      <c r="B71" s="10" t="s">
        <v>98</v>
      </c>
      <c r="C71" s="7" t="s">
        <v>41</v>
      </c>
      <c r="D71" s="11"/>
      <c r="E71" s="18">
        <f>MDD!E73*'Coincidence Factors'!E67</f>
        <v>6847.2468872070322</v>
      </c>
      <c r="F71" s="18">
        <f>MDD!F73*'Coincidence Factors'!F67</f>
        <v>6468.7927207946777</v>
      </c>
      <c r="G71" s="18">
        <f>MDD!G73*'Coincidence Factors'!G67</f>
        <v>7679.9437112808228</v>
      </c>
      <c r="H71" s="18">
        <f>MDD!H73*'Coincidence Factors'!H67</f>
        <v>6687.1416625976562</v>
      </c>
      <c r="I71" s="18">
        <f>MDD!I73*'Coincidence Factors'!I67</f>
        <v>8024.5386657714844</v>
      </c>
      <c r="J71" s="18">
        <f>MDD!J73*'Coincidence Factors'!J67</f>
        <v>7000.4611511230469</v>
      </c>
      <c r="K71" s="18">
        <f>MDD!K73*'Coincidence Factors'!K67</f>
        <v>8104.2174987792951</v>
      </c>
      <c r="L71" s="18">
        <f>MDD!L73*'Coincidence Factors'!L67</f>
        <v>8458.2746276855469</v>
      </c>
      <c r="M71" s="18">
        <f>MDD!M73*'Coincidence Factors'!M67</f>
        <v>10052.161437988283</v>
      </c>
      <c r="N71" s="18">
        <f>MDD!N73*'Coincidence Factors'!N67</f>
        <v>10302.50035095215</v>
      </c>
      <c r="O71" s="18">
        <f>MDD!O73*'Coincidence Factors'!O67</f>
        <v>10186.470153808592</v>
      </c>
      <c r="P71" s="18">
        <f>MDD!P73*'Coincidence Factors'!P67</f>
        <v>9385.4602203369159</v>
      </c>
      <c r="Q71" s="26">
        <f t="shared" si="5"/>
        <v>10302.50035095215</v>
      </c>
    </row>
    <row r="72" spans="1:17" x14ac:dyDescent="0.3">
      <c r="A72" s="7">
        <v>12</v>
      </c>
      <c r="B72" s="10" t="s">
        <v>99</v>
      </c>
      <c r="C72" s="7" t="s">
        <v>100</v>
      </c>
      <c r="D72" s="11"/>
      <c r="E72" s="18">
        <f>MDD!E74*'Coincidence Factors'!E68</f>
        <v>12018.420123100281</v>
      </c>
      <c r="F72" s="18">
        <f>MDD!F74*'Coincidence Factors'!F68</f>
        <v>8577.0001087188721</v>
      </c>
      <c r="G72" s="18">
        <f>MDD!G74*'Coincidence Factors'!G68</f>
        <v>10520.460154533386</v>
      </c>
      <c r="H72" s="18">
        <f>MDD!H74*'Coincidence Factors'!H68</f>
        <v>8864.2798728942871</v>
      </c>
      <c r="I72" s="18">
        <f>MDD!I74*'Coincidence Factors'!I68</f>
        <v>10177.920009613037</v>
      </c>
      <c r="J72" s="18">
        <f>MDD!J74*'Coincidence Factors'!J68</f>
        <v>8225.2800312042236</v>
      </c>
      <c r="K72" s="18">
        <f>MDD!K74*'Coincidence Factors'!K68</f>
        <v>4523.5799341201782</v>
      </c>
      <c r="L72" s="18">
        <f>MDD!L74*'Coincidence Factors'!L68</f>
        <v>6917.2199659347534</v>
      </c>
      <c r="M72" s="18">
        <f>MDD!M74*'Coincidence Factors'!M68</f>
        <v>8831.8799247741699</v>
      </c>
      <c r="N72" s="18">
        <f>MDD!N74*'Coincidence Factors'!N68</f>
        <v>9994.31982421875</v>
      </c>
      <c r="O72" s="18">
        <f>MDD!O74*'Coincidence Factors'!O68</f>
        <v>7941.9599876403809</v>
      </c>
      <c r="P72" s="18">
        <f>MDD!P74*'Coincidence Factors'!P68</f>
        <v>10060.199806213379</v>
      </c>
      <c r="Q72" s="26">
        <f t="shared" si="5"/>
        <v>9994.31982421875</v>
      </c>
    </row>
    <row r="73" spans="1:17" x14ac:dyDescent="0.3">
      <c r="A73" s="7">
        <v>13</v>
      </c>
      <c r="B73" s="10" t="s">
        <v>101</v>
      </c>
      <c r="C73" s="7" t="s">
        <v>102</v>
      </c>
      <c r="D73" s="11"/>
      <c r="E73" s="18">
        <f>MDD!E75*'Coincidence Factors'!E69</f>
        <v>13551.200225830076</v>
      </c>
      <c r="F73" s="18">
        <f>MDD!F75*'Coincidence Factors'!F69</f>
        <v>8506.400146484375</v>
      </c>
      <c r="G73" s="18">
        <f>MDD!G75*'Coincidence Factors'!G69</f>
        <v>9476.0001602172852</v>
      </c>
      <c r="H73" s="18">
        <f>MDD!H75*'Coincidence Factors'!H69</f>
        <v>8516.000244140625</v>
      </c>
      <c r="I73" s="18">
        <f>MDD!I75*'Coincidence Factors'!I69</f>
        <v>9387.2001953124982</v>
      </c>
      <c r="J73" s="18">
        <f>MDD!J75*'Coincidence Factors'!J69</f>
        <v>8969.60009765625</v>
      </c>
      <c r="K73" s="18">
        <f>MDD!K75*'Coincidence Factors'!K69</f>
        <v>10383.200195312498</v>
      </c>
      <c r="L73" s="18">
        <f>MDD!L75*'Coincidence Factors'!L69</f>
        <v>11376.80029296875</v>
      </c>
      <c r="M73" s="18">
        <f>MDD!M75*'Coincidence Factors'!M69</f>
        <v>15591.2001953125</v>
      </c>
      <c r="N73" s="18">
        <f>MDD!N75*'Coincidence Factors'!N69</f>
        <v>15490.400390625</v>
      </c>
      <c r="O73" s="18">
        <f>MDD!O75*'Coincidence Factors'!O69</f>
        <v>14379.2001953125</v>
      </c>
      <c r="P73" s="18">
        <f>MDD!P75*'Coincidence Factors'!P69</f>
        <v>14410.400390625</v>
      </c>
      <c r="Q73" s="26">
        <f t="shared" si="5"/>
        <v>15490.400390625</v>
      </c>
    </row>
    <row r="74" spans="1:17" x14ac:dyDescent="0.3">
      <c r="A74" s="7">
        <v>14</v>
      </c>
      <c r="B74" s="10" t="s">
        <v>103</v>
      </c>
      <c r="C74" s="7" t="s">
        <v>104</v>
      </c>
      <c r="D74" s="11"/>
      <c r="E74" s="18">
        <f>MDD!E76*'Coincidence Factors'!E70</f>
        <v>0</v>
      </c>
      <c r="F74" s="18">
        <f>MDD!F76*'Coincidence Factors'!F70</f>
        <v>730.32899999999995</v>
      </c>
      <c r="G74" s="18">
        <f>MDD!G76*'Coincidence Factors'!G70</f>
        <v>730.32899999999995</v>
      </c>
      <c r="H74" s="18">
        <f>MDD!H76*'Coincidence Factors'!H70</f>
        <v>730.32899999999995</v>
      </c>
      <c r="I74" s="18">
        <f>MDD!I76*'Coincidence Factors'!I70</f>
        <v>730.32899999999995</v>
      </c>
      <c r="J74" s="18">
        <f>MDD!J76*'Coincidence Factors'!J70</f>
        <v>730.32899999999995</v>
      </c>
      <c r="K74" s="18">
        <f>MDD!K76*'Coincidence Factors'!K70</f>
        <v>0</v>
      </c>
      <c r="L74" s="18">
        <f>MDD!L76*'Coincidence Factors'!L70</f>
        <v>0</v>
      </c>
      <c r="M74" s="18">
        <f>MDD!M76*'Coincidence Factors'!M70</f>
        <v>0</v>
      </c>
      <c r="N74" s="18">
        <f>MDD!N76*'Coincidence Factors'!N70</f>
        <v>0</v>
      </c>
      <c r="O74" s="18">
        <f>MDD!O76*'Coincidence Factors'!O70</f>
        <v>0</v>
      </c>
      <c r="P74" s="18">
        <f>MDD!P76*'Coincidence Factors'!P70</f>
        <v>0</v>
      </c>
      <c r="Q74" s="26">
        <f t="shared" si="5"/>
        <v>0</v>
      </c>
    </row>
    <row r="75" spans="1:17" x14ac:dyDescent="0.3">
      <c r="A75" s="7">
        <v>15</v>
      </c>
      <c r="B75" s="10" t="s">
        <v>105</v>
      </c>
      <c r="C75" s="7" t="s">
        <v>49</v>
      </c>
      <c r="D75" s="11"/>
      <c r="E75" s="18">
        <f>MDD!E77*'Coincidence Factors'!E71</f>
        <v>0</v>
      </c>
      <c r="F75" s="18">
        <f>MDD!F77*'Coincidence Factors'!F71</f>
        <v>1171.2349999999999</v>
      </c>
      <c r="G75" s="18">
        <f>MDD!G77*'Coincidence Factors'!G71</f>
        <v>1178.2380000000001</v>
      </c>
      <c r="H75" s="18">
        <f>MDD!H77*'Coincidence Factors'!H71</f>
        <v>1176.0940000000001</v>
      </c>
      <c r="I75" s="18">
        <f>MDD!I77*'Coincidence Factors'!I71</f>
        <v>1179.1990000000001</v>
      </c>
      <c r="J75" s="18">
        <f>MDD!J77*'Coincidence Factors'!J71</f>
        <v>1166.405</v>
      </c>
      <c r="K75" s="18">
        <f>MDD!K77*'Coincidence Factors'!K71</f>
        <v>0</v>
      </c>
      <c r="L75" s="18">
        <f>MDD!L77*'Coincidence Factors'!L71</f>
        <v>0</v>
      </c>
      <c r="M75" s="18">
        <f>MDD!M77*'Coincidence Factors'!M71</f>
        <v>0</v>
      </c>
      <c r="N75" s="18">
        <f>MDD!N77*'Coincidence Factors'!N71</f>
        <v>0</v>
      </c>
      <c r="O75" s="18">
        <f>MDD!O77*'Coincidence Factors'!O71</f>
        <v>0</v>
      </c>
      <c r="P75" s="18">
        <f>MDD!P77*'Coincidence Factors'!P71</f>
        <v>0</v>
      </c>
      <c r="Q75" s="26">
        <f t="shared" si="5"/>
        <v>0</v>
      </c>
    </row>
    <row r="76" spans="1:17" x14ac:dyDescent="0.3">
      <c r="A76" s="7">
        <v>16</v>
      </c>
      <c r="B76" s="10" t="s">
        <v>106</v>
      </c>
      <c r="C76" s="7" t="s">
        <v>107</v>
      </c>
      <c r="D76" s="11"/>
      <c r="E76" s="18">
        <f>MDD!E78*'Coincidence Factors'!E72</f>
        <v>1020.0215540302864</v>
      </c>
      <c r="F76" s="18">
        <f>MDD!F78*'Coincidence Factors'!F72</f>
        <v>2243.6843631444399</v>
      </c>
      <c r="G76" s="18">
        <f>MDD!G78*'Coincidence Factors'!G72</f>
        <v>2490.2322035782286</v>
      </c>
      <c r="H76" s="18">
        <f>MDD!H78*'Coincidence Factors'!H72</f>
        <v>1504.8109600416608</v>
      </c>
      <c r="I76" s="18">
        <f>MDD!I78*'Coincidence Factors'!I72</f>
        <v>386.21427659206404</v>
      </c>
      <c r="J76" s="18">
        <f>MDD!J78*'Coincidence Factors'!J72</f>
        <v>127.12551609836605</v>
      </c>
      <c r="K76" s="18">
        <f>MDD!K78*'Coincidence Factors'!K72</f>
        <v>61.921714259564339</v>
      </c>
      <c r="L76" s="18">
        <f>MDD!L78*'Coincidence Factors'!L72</f>
        <v>70.685848941860456</v>
      </c>
      <c r="M76" s="18">
        <f>MDD!M78*'Coincidence Factors'!M72</f>
        <v>223.9393704609447</v>
      </c>
      <c r="N76" s="18">
        <f>MDD!N78*'Coincidence Factors'!N72</f>
        <v>550.08442756311638</v>
      </c>
      <c r="O76" s="18">
        <f>MDD!O78*'Coincidence Factors'!O72</f>
        <v>953.7913889516874</v>
      </c>
      <c r="P76" s="18">
        <f>MDD!P78*'Coincidence Factors'!P72</f>
        <v>586.27998289676941</v>
      </c>
      <c r="Q76" s="26">
        <f t="shared" si="5"/>
        <v>550.08442756311638</v>
      </c>
    </row>
    <row r="77" spans="1:17" x14ac:dyDescent="0.3">
      <c r="A77" s="7">
        <v>17</v>
      </c>
      <c r="B77" s="10" t="s">
        <v>108</v>
      </c>
      <c r="C77" s="7" t="s">
        <v>11</v>
      </c>
      <c r="D77" s="11"/>
      <c r="E77" s="18">
        <f>MDD!E79*'Coincidence Factors'!E73</f>
        <v>0</v>
      </c>
      <c r="F77" s="18">
        <f>MDD!F79*'Coincidence Factors'!F73</f>
        <v>1531.3505326351142</v>
      </c>
      <c r="G77" s="18">
        <f>MDD!G79*'Coincidence Factors'!G73</f>
        <v>378.33839057882398</v>
      </c>
      <c r="H77" s="18">
        <f>MDD!H79*'Coincidence Factors'!H73</f>
        <v>297.19374937192242</v>
      </c>
      <c r="I77" s="18">
        <f>MDD!I79*'Coincidence Factors'!I73</f>
        <v>472.73259359788472</v>
      </c>
      <c r="J77" s="18">
        <f>MDD!J79*'Coincidence Factors'!J73</f>
        <v>1256.9530400476613</v>
      </c>
      <c r="K77" s="18">
        <f>MDD!K79*'Coincidence Factors'!K73</f>
        <v>0</v>
      </c>
      <c r="L77" s="18">
        <f>MDD!L79*'Coincidence Factors'!L73</f>
        <v>0</v>
      </c>
      <c r="M77" s="18">
        <f>MDD!M79*'Coincidence Factors'!M73</f>
        <v>0</v>
      </c>
      <c r="N77" s="18">
        <f>MDD!N79*'Coincidence Factors'!N73</f>
        <v>0</v>
      </c>
      <c r="O77" s="18">
        <f>MDD!O79*'Coincidence Factors'!O73</f>
        <v>0</v>
      </c>
      <c r="P77" s="18">
        <f>MDD!P79*'Coincidence Factors'!P73</f>
        <v>0</v>
      </c>
      <c r="Q77" s="26">
        <f t="shared" si="5"/>
        <v>0</v>
      </c>
    </row>
    <row r="78" spans="1:17" x14ac:dyDescent="0.3">
      <c r="A78" s="7">
        <v>18</v>
      </c>
      <c r="B78" s="10" t="s">
        <v>109</v>
      </c>
      <c r="C78" s="7" t="s">
        <v>110</v>
      </c>
      <c r="D78" s="11"/>
      <c r="E78" s="18">
        <f>MDD!E80*'Coincidence Factors'!E74</f>
        <v>6389.1362497508526</v>
      </c>
      <c r="F78" s="18">
        <f>MDD!F80*'Coincidence Factors'!F74</f>
        <v>4056.8401571065192</v>
      </c>
      <c r="G78" s="18">
        <f>MDD!G80*'Coincidence Factors'!G74</f>
        <v>2574.1800987794995</v>
      </c>
      <c r="H78" s="18">
        <f>MDD!H80*'Coincidence Factors'!H74</f>
        <v>2426.9761199951167</v>
      </c>
      <c r="I78" s="18">
        <f>MDD!I80*'Coincidence Factors'!I74</f>
        <v>3563.7481231689453</v>
      </c>
      <c r="J78" s="18">
        <f>MDD!J80*'Coincidence Factors'!J74</f>
        <v>5176.0081634521484</v>
      </c>
      <c r="K78" s="18">
        <f>MDD!K80*'Coincidence Factors'!K74</f>
        <v>4001.5802154541016</v>
      </c>
      <c r="L78" s="18">
        <f>MDD!L80*'Coincidence Factors'!L74</f>
        <v>3636.8281784057613</v>
      </c>
      <c r="M78" s="18">
        <f>MDD!M80*'Coincidence Factors'!M74</f>
        <v>4093.1641998291025</v>
      </c>
      <c r="N78" s="18">
        <f>MDD!N80*'Coincidence Factors'!N74</f>
        <v>4275.7921905517578</v>
      </c>
      <c r="O78" s="18">
        <f>MDD!O80*'Coincidence Factors'!O74</f>
        <v>4302.46826171875</v>
      </c>
      <c r="P78" s="18">
        <f>MDD!P80*'Coincidence Factors'!P74</f>
        <v>5704.5241546630859</v>
      </c>
      <c r="Q78" s="26">
        <f t="shared" si="5"/>
        <v>4275.7921905517578</v>
      </c>
    </row>
    <row r="79" spans="1:17" x14ac:dyDescent="0.3">
      <c r="A79" s="7">
        <v>19</v>
      </c>
      <c r="B79" s="10" t="s">
        <v>111</v>
      </c>
      <c r="C79" s="7" t="s">
        <v>112</v>
      </c>
      <c r="D79" s="11"/>
      <c r="E79" s="18">
        <f>MDD!E81*'Coincidence Factors'!E75</f>
        <v>1901.3560213521123</v>
      </c>
      <c r="F79" s="18">
        <f>MDD!F81*'Coincidence Factors'!F75</f>
        <v>211.75362323224545</v>
      </c>
      <c r="G79" s="18">
        <f>MDD!G81*'Coincidence Factors'!G75</f>
        <v>397.9204381704331</v>
      </c>
      <c r="H79" s="18">
        <f>MDD!H81*'Coincidence Factors'!H75</f>
        <v>123.60003089904788</v>
      </c>
      <c r="I79" s="18">
        <f>MDD!I81*'Coincidence Factors'!I75</f>
        <v>170.0000464916229</v>
      </c>
      <c r="J79" s="18">
        <f>MDD!J81*'Coincidence Factors'!J75</f>
        <v>494.7600376605987</v>
      </c>
      <c r="K79" s="18">
        <f>MDD!K81*'Coincidence Factors'!K75</f>
        <v>750.72003483772278</v>
      </c>
      <c r="L79" s="18">
        <f>MDD!L81*'Coincidence Factors'!L75</f>
        <v>835.97925710678101</v>
      </c>
      <c r="M79" s="18">
        <f>MDD!M81*'Coincidence Factors'!M75</f>
        <v>1121.7472162246704</v>
      </c>
      <c r="N79" s="18">
        <f>MDD!N81*'Coincidence Factors'!N75</f>
        <v>1221.3304629325869</v>
      </c>
      <c r="O79" s="18">
        <f>MDD!O81*'Coincidence Factors'!O75</f>
        <v>1534.8724093437195</v>
      </c>
      <c r="P79" s="18">
        <f>MDD!P81*'Coincidence Factors'!P75</f>
        <v>1153.2471878528595</v>
      </c>
      <c r="Q79" s="26">
        <f t="shared" si="5"/>
        <v>1221.3304629325869</v>
      </c>
    </row>
    <row r="80" spans="1:17" x14ac:dyDescent="0.3">
      <c r="A80" s="7">
        <v>20</v>
      </c>
      <c r="B80" s="10" t="s">
        <v>113</v>
      </c>
      <c r="C80" s="7" t="s">
        <v>114</v>
      </c>
      <c r="D80" s="11"/>
      <c r="E80" s="18">
        <f>MDD!E82*'Coincidence Factors'!E76</f>
        <v>0</v>
      </c>
      <c r="F80" s="18">
        <f>MDD!F82*'Coincidence Factors'!F76</f>
        <v>0</v>
      </c>
      <c r="G80" s="18">
        <f>MDD!G82*'Coincidence Factors'!G76</f>
        <v>0</v>
      </c>
      <c r="H80" s="18">
        <f>MDD!H82*'Coincidence Factors'!H76</f>
        <v>0</v>
      </c>
      <c r="I80" s="18">
        <f>MDD!I82*'Coincidence Factors'!I76</f>
        <v>0</v>
      </c>
      <c r="J80" s="18">
        <f>MDD!J82*'Coincidence Factors'!J76</f>
        <v>0</v>
      </c>
      <c r="K80" s="18">
        <f>MDD!K82*'Coincidence Factors'!K76</f>
        <v>0</v>
      </c>
      <c r="L80" s="18">
        <f>MDD!L82*'Coincidence Factors'!L76</f>
        <v>0</v>
      </c>
      <c r="M80" s="18">
        <f>MDD!M82*'Coincidence Factors'!M76</f>
        <v>0</v>
      </c>
      <c r="N80" s="18">
        <f>MDD!N82*'Coincidence Factors'!N76</f>
        <v>0</v>
      </c>
      <c r="O80" s="18">
        <f>MDD!O82*'Coincidence Factors'!O76</f>
        <v>0</v>
      </c>
      <c r="P80" s="18">
        <f>MDD!P82*'Coincidence Factors'!P76</f>
        <v>0</v>
      </c>
      <c r="Q80" s="26">
        <f t="shared" si="5"/>
        <v>0</v>
      </c>
    </row>
    <row r="81" spans="1:17" ht="15" thickBot="1" x14ac:dyDescent="0.35">
      <c r="A81" s="7"/>
      <c r="B81" s="14"/>
      <c r="C81" s="14" t="s">
        <v>115</v>
      </c>
      <c r="D81" s="15"/>
      <c r="E81" s="19">
        <f>SUM(E61:E80)</f>
        <v>268013.66667439404</v>
      </c>
      <c r="F81" s="19">
        <f t="shared" ref="F81:Q81" si="6">SUM(F61:F80)</f>
        <v>171855.17043424287</v>
      </c>
      <c r="G81" s="19">
        <f t="shared" si="6"/>
        <v>193452.68505846453</v>
      </c>
      <c r="H81" s="19">
        <f t="shared" si="6"/>
        <v>181601.5895172703</v>
      </c>
      <c r="I81" s="19">
        <f t="shared" si="6"/>
        <v>189493.17784369897</v>
      </c>
      <c r="J81" s="19">
        <f t="shared" si="6"/>
        <v>159400.53289004954</v>
      </c>
      <c r="K81" s="19">
        <f t="shared" si="6"/>
        <v>198059.73180508817</v>
      </c>
      <c r="L81" s="19">
        <f t="shared" si="6"/>
        <v>245195.67174823704</v>
      </c>
      <c r="M81" s="19">
        <f t="shared" si="6"/>
        <v>333187.44217274082</v>
      </c>
      <c r="N81" s="19">
        <f t="shared" si="6"/>
        <v>338713.18169848825</v>
      </c>
      <c r="O81" s="19">
        <f t="shared" si="6"/>
        <v>312024.56588197366</v>
      </c>
      <c r="P81" s="19">
        <f t="shared" si="6"/>
        <v>262549.32547808648</v>
      </c>
      <c r="Q81" s="27">
        <f t="shared" si="6"/>
        <v>338713.18169848825</v>
      </c>
    </row>
    <row r="82" spans="1:17" ht="15" thickTop="1" x14ac:dyDescent="0.3">
      <c r="A82" s="7"/>
      <c r="B82" s="14"/>
      <c r="C82" s="14"/>
      <c r="D82" s="15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5"/>
    </row>
    <row r="83" spans="1:17" x14ac:dyDescent="0.3">
      <c r="A83" s="7"/>
      <c r="B83" s="14"/>
      <c r="C83" s="14" t="s">
        <v>116</v>
      </c>
      <c r="D83" s="15"/>
      <c r="E83" s="18">
        <f>E79</f>
        <v>1901.3560213521123</v>
      </c>
      <c r="F83" s="18">
        <f t="shared" ref="F83:P83" si="7">F79</f>
        <v>211.75362323224545</v>
      </c>
      <c r="G83" s="18">
        <f t="shared" si="7"/>
        <v>397.9204381704331</v>
      </c>
      <c r="H83" s="18">
        <f t="shared" si="7"/>
        <v>123.60003089904788</v>
      </c>
      <c r="I83" s="18">
        <f t="shared" si="7"/>
        <v>170.0000464916229</v>
      </c>
      <c r="J83" s="18">
        <f t="shared" si="7"/>
        <v>494.7600376605987</v>
      </c>
      <c r="K83" s="18">
        <f t="shared" si="7"/>
        <v>750.72003483772278</v>
      </c>
      <c r="L83" s="18">
        <f t="shared" si="7"/>
        <v>835.97925710678101</v>
      </c>
      <c r="M83" s="18">
        <f t="shared" si="7"/>
        <v>1121.7472162246704</v>
      </c>
      <c r="N83" s="18">
        <f t="shared" si="7"/>
        <v>1221.3304629325869</v>
      </c>
      <c r="O83" s="18">
        <f t="shared" si="7"/>
        <v>1534.8724093437195</v>
      </c>
      <c r="P83" s="18">
        <f t="shared" si="7"/>
        <v>1153.2471878528595</v>
      </c>
      <c r="Q83" s="26">
        <f t="shared" ref="Q83" si="8">N83</f>
        <v>1221.3304629325869</v>
      </c>
    </row>
    <row r="84" spans="1:17" ht="15" thickBot="1" x14ac:dyDescent="0.35">
      <c r="A84" s="7"/>
      <c r="B84" s="14"/>
      <c r="C84" s="14" t="s">
        <v>117</v>
      </c>
      <c r="D84" s="15"/>
      <c r="E84" s="19">
        <f>E81-E83</f>
        <v>266112.31065304193</v>
      </c>
      <c r="F84" s="19">
        <f t="shared" ref="F84:Q84" si="9">F81-F83</f>
        <v>171643.41681101063</v>
      </c>
      <c r="G84" s="19">
        <f t="shared" si="9"/>
        <v>193054.7646202941</v>
      </c>
      <c r="H84" s="19">
        <f t="shared" si="9"/>
        <v>181477.98948637125</v>
      </c>
      <c r="I84" s="19">
        <f t="shared" si="9"/>
        <v>189323.17779720735</v>
      </c>
      <c r="J84" s="19">
        <f t="shared" si="9"/>
        <v>158905.77285238894</v>
      </c>
      <c r="K84" s="19">
        <f t="shared" si="9"/>
        <v>197309.01177025045</v>
      </c>
      <c r="L84" s="19">
        <f t="shared" si="9"/>
        <v>244359.69249113026</v>
      </c>
      <c r="M84" s="19">
        <f t="shared" si="9"/>
        <v>332065.69495651615</v>
      </c>
      <c r="N84" s="19">
        <f t="shared" si="9"/>
        <v>337491.85123555566</v>
      </c>
      <c r="O84" s="19">
        <f t="shared" si="9"/>
        <v>310489.69347262994</v>
      </c>
      <c r="P84" s="19">
        <f t="shared" si="9"/>
        <v>261396.07829023362</v>
      </c>
      <c r="Q84" s="27">
        <f t="shared" si="9"/>
        <v>337491.85123555566</v>
      </c>
    </row>
    <row r="85" spans="1:17" ht="15" thickTop="1" x14ac:dyDescent="0.3">
      <c r="A85" s="7"/>
      <c r="B85" s="14"/>
      <c r="C85" s="14"/>
      <c r="D85" s="15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5"/>
    </row>
    <row r="86" spans="1:17" x14ac:dyDescent="0.3">
      <c r="A86" s="7"/>
      <c r="B86" s="7"/>
      <c r="C86" s="7"/>
      <c r="D86" s="11"/>
      <c r="E86" s="1">
        <v>42278</v>
      </c>
      <c r="F86" s="1">
        <v>42309</v>
      </c>
      <c r="G86" s="1">
        <v>42339</v>
      </c>
      <c r="H86" s="1">
        <v>42370</v>
      </c>
      <c r="I86" s="1">
        <v>42401</v>
      </c>
      <c r="J86" s="1">
        <v>42430</v>
      </c>
      <c r="K86" s="1">
        <v>42461</v>
      </c>
      <c r="L86" s="1">
        <v>42491</v>
      </c>
      <c r="M86" s="1">
        <v>42522</v>
      </c>
      <c r="N86" s="1">
        <v>42552</v>
      </c>
      <c r="O86" s="1">
        <v>42583</v>
      </c>
      <c r="P86" s="1">
        <v>42614</v>
      </c>
      <c r="Q86" s="1" t="s">
        <v>148</v>
      </c>
    </row>
    <row r="87" spans="1:17" x14ac:dyDescent="0.3">
      <c r="A87" s="17" t="s">
        <v>2</v>
      </c>
      <c r="B87" s="2" t="s">
        <v>83</v>
      </c>
      <c r="C87" s="2" t="s">
        <v>151</v>
      </c>
      <c r="D87" s="3"/>
      <c r="E87" s="4">
        <v>42278</v>
      </c>
      <c r="F87" s="4">
        <v>42309</v>
      </c>
      <c r="G87" s="4">
        <v>42339</v>
      </c>
      <c r="H87" s="4">
        <v>42370</v>
      </c>
      <c r="I87" s="4">
        <v>42401</v>
      </c>
      <c r="J87" s="4">
        <v>42430</v>
      </c>
      <c r="K87" s="4">
        <v>42461</v>
      </c>
      <c r="L87" s="4">
        <v>42491</v>
      </c>
      <c r="M87" s="4">
        <v>42522</v>
      </c>
      <c r="N87" s="4">
        <v>42552</v>
      </c>
      <c r="O87" s="4">
        <v>42583</v>
      </c>
      <c r="P87" s="4">
        <v>42614</v>
      </c>
      <c r="Q87" s="4" t="s">
        <v>130</v>
      </c>
    </row>
    <row r="88" spans="1:17" x14ac:dyDescent="0.3">
      <c r="A88" s="20"/>
      <c r="B88" s="7"/>
      <c r="C88" s="7"/>
      <c r="D88" s="11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</row>
    <row r="89" spans="1:17" x14ac:dyDescent="0.3">
      <c r="A89" s="7">
        <v>1</v>
      </c>
      <c r="B89" s="13" t="s">
        <v>119</v>
      </c>
      <c r="C89" s="7" t="s">
        <v>120</v>
      </c>
      <c r="D89" s="11"/>
      <c r="E89" s="18">
        <f>MDD!E91*'Coincidence Factors'!E81</f>
        <v>2332.80004119873</v>
      </c>
      <c r="F89" s="18">
        <f>MDD!F91*'Coincidence Factors'!F81</f>
        <v>1015.2000179290771</v>
      </c>
      <c r="G89" s="18">
        <f>MDD!G91*'Coincidence Factors'!G81</f>
        <v>1468.8000259399414</v>
      </c>
      <c r="H89" s="18">
        <f>MDD!H91*'Coincidence Factors'!H81</f>
        <v>1144.800048828125</v>
      </c>
      <c r="I89" s="18">
        <f>MDD!I91*'Coincidence Factors'!I81</f>
        <v>1220.4000244140625</v>
      </c>
      <c r="J89" s="18">
        <f>MDD!J91*'Coincidence Factors'!J81</f>
        <v>2440.800048828125</v>
      </c>
      <c r="K89" s="18">
        <f>MDD!K91*'Coincidence Factors'!K81</f>
        <v>4482.000244140625</v>
      </c>
      <c r="L89" s="18">
        <f>MDD!L91*'Coincidence Factors'!L81</f>
        <v>5389.199951171875</v>
      </c>
      <c r="M89" s="18">
        <f>MDD!M91*'Coincidence Factors'!M81</f>
        <v>6793.199951171875</v>
      </c>
      <c r="N89" s="18">
        <f>MDD!N91*'Coincidence Factors'!N81</f>
        <v>7020</v>
      </c>
      <c r="O89" s="18">
        <f>MDD!O91*'Coincidence Factors'!O81</f>
        <v>3164.4001464843755</v>
      </c>
      <c r="P89" s="18">
        <f>MDD!P91*'Coincidence Factors'!P81</f>
        <v>2127.60009765625</v>
      </c>
      <c r="Q89" s="26">
        <f t="shared" ref="Q89:Q90" si="10">N89</f>
        <v>7020</v>
      </c>
    </row>
    <row r="90" spans="1:17" x14ac:dyDescent="0.3">
      <c r="A90" s="7">
        <v>2</v>
      </c>
      <c r="B90" s="13" t="s">
        <v>121</v>
      </c>
      <c r="C90" s="7" t="s">
        <v>122</v>
      </c>
      <c r="D90" s="11"/>
      <c r="E90" s="18">
        <f>MDD!E92*'Coincidence Factors'!E82</f>
        <v>5820</v>
      </c>
      <c r="F90" s="18">
        <f>MDD!F92*'Coincidence Factors'!F82</f>
        <v>2832</v>
      </c>
      <c r="G90" s="18">
        <f>MDD!G92*'Coincidence Factors'!G82</f>
        <v>3372</v>
      </c>
      <c r="H90" s="18">
        <f>MDD!H92*'Coincidence Factors'!H82</f>
        <v>3120</v>
      </c>
      <c r="I90" s="18">
        <f>MDD!I92*'Coincidence Factors'!I82</f>
        <v>3444</v>
      </c>
      <c r="J90" s="18">
        <f>MDD!J92*'Coincidence Factors'!J82</f>
        <v>3768</v>
      </c>
      <c r="K90" s="18">
        <f>MDD!K92*'Coincidence Factors'!K82</f>
        <v>4128</v>
      </c>
      <c r="L90" s="18">
        <f>MDD!L92*'Coincidence Factors'!L82</f>
        <v>6264</v>
      </c>
      <c r="M90" s="18">
        <f>MDD!M92*'Coincidence Factors'!M82</f>
        <v>8184.0000000000009</v>
      </c>
      <c r="N90" s="18">
        <f>MDD!N92*'Coincidence Factors'!N82</f>
        <v>7296</v>
      </c>
      <c r="O90" s="18">
        <f>MDD!O92*'Coincidence Factors'!O82</f>
        <v>5772</v>
      </c>
      <c r="P90" s="18">
        <f>MDD!P92*'Coincidence Factors'!P82</f>
        <v>6696</v>
      </c>
      <c r="Q90" s="26">
        <f t="shared" si="10"/>
        <v>7296</v>
      </c>
    </row>
    <row r="91" spans="1:17" ht="15" thickBot="1" x14ac:dyDescent="0.35">
      <c r="A91" s="7"/>
      <c r="B91" s="14"/>
      <c r="C91" s="14" t="s">
        <v>123</v>
      </c>
      <c r="D91" s="15"/>
      <c r="E91" s="19">
        <f>SUM(E89:E90)</f>
        <v>8152.8000411987305</v>
      </c>
      <c r="F91" s="19">
        <f t="shared" ref="F91:Q91" si="11">SUM(F89:F90)</f>
        <v>3847.2000179290771</v>
      </c>
      <c r="G91" s="19">
        <f t="shared" si="11"/>
        <v>4840.8000259399414</v>
      </c>
      <c r="H91" s="19">
        <f t="shared" si="11"/>
        <v>4264.800048828125</v>
      </c>
      <c r="I91" s="19">
        <f t="shared" si="11"/>
        <v>4664.4000244140625</v>
      </c>
      <c r="J91" s="19">
        <f t="shared" si="11"/>
        <v>6208.800048828125</v>
      </c>
      <c r="K91" s="19">
        <f t="shared" si="11"/>
        <v>8610.000244140625</v>
      </c>
      <c r="L91" s="19">
        <f t="shared" si="11"/>
        <v>11653.199951171875</v>
      </c>
      <c r="M91" s="19">
        <f t="shared" si="11"/>
        <v>14977.199951171875</v>
      </c>
      <c r="N91" s="19">
        <f t="shared" si="11"/>
        <v>14316</v>
      </c>
      <c r="O91" s="19">
        <f t="shared" si="11"/>
        <v>8936.400146484375</v>
      </c>
      <c r="P91" s="19">
        <f t="shared" si="11"/>
        <v>8823.60009765625</v>
      </c>
      <c r="Q91" s="27">
        <f t="shared" si="11"/>
        <v>14316</v>
      </c>
    </row>
    <row r="92" spans="1:17" ht="15" thickTop="1" x14ac:dyDescent="0.3"/>
    <row r="93" spans="1:17" x14ac:dyDescent="0.3">
      <c r="C93" s="2" t="s">
        <v>125</v>
      </c>
      <c r="D93" s="11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5"/>
    </row>
    <row r="94" spans="1:17" x14ac:dyDescent="0.3">
      <c r="C94" s="7"/>
      <c r="D94" s="11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5"/>
    </row>
    <row r="95" spans="1:17" ht="15" thickBot="1" x14ac:dyDescent="0.35">
      <c r="C95" s="14" t="s">
        <v>126</v>
      </c>
      <c r="D95" s="15"/>
      <c r="E95" s="21">
        <f t="shared" ref="E95:Q95" si="12">E91+E81+E47</f>
        <v>1399926.9934728323</v>
      </c>
      <c r="F95" s="21">
        <f t="shared" si="12"/>
        <v>958425.23110932764</v>
      </c>
      <c r="G95" s="21">
        <f t="shared" si="12"/>
        <v>1050283.693451771</v>
      </c>
      <c r="H95" s="21">
        <f t="shared" si="12"/>
        <v>1015425.9585296413</v>
      </c>
      <c r="I95" s="21">
        <f t="shared" si="12"/>
        <v>1020534.2887584913</v>
      </c>
      <c r="J95" s="21">
        <f t="shared" si="12"/>
        <v>920200.94429421774</v>
      </c>
      <c r="K95" s="21">
        <f t="shared" si="12"/>
        <v>1060364.0850563762</v>
      </c>
      <c r="L95" s="21">
        <f t="shared" si="12"/>
        <v>1315823.9195522144</v>
      </c>
      <c r="M95" s="21">
        <f t="shared" si="12"/>
        <v>1725907.548721402</v>
      </c>
      <c r="N95" s="21">
        <f t="shared" si="12"/>
        <v>1744889.6307342495</v>
      </c>
      <c r="O95" s="21">
        <f t="shared" si="12"/>
        <v>1645991.3696000201</v>
      </c>
      <c r="P95" s="21">
        <f t="shared" si="12"/>
        <v>1494660.910680522</v>
      </c>
      <c r="Q95" s="29">
        <f t="shared" si="12"/>
        <v>1744889.6307342495</v>
      </c>
    </row>
    <row r="96" spans="1:17" ht="15" thickTop="1" x14ac:dyDescent="0.3">
      <c r="C96" s="14"/>
      <c r="D96" s="15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5"/>
    </row>
    <row r="97" spans="1:17" x14ac:dyDescent="0.3">
      <c r="C97" s="14" t="s">
        <v>127</v>
      </c>
      <c r="D97" s="15"/>
      <c r="E97" s="18">
        <f t="shared" ref="E97:Q97" si="13">E83+E49</f>
        <v>52559.876988627017</v>
      </c>
      <c r="F97" s="18">
        <f t="shared" si="13"/>
        <v>39462.994921430945</v>
      </c>
      <c r="G97" s="18">
        <f t="shared" si="13"/>
        <v>39394.281656116247</v>
      </c>
      <c r="H97" s="18">
        <f t="shared" si="13"/>
        <v>24524.751249730587</v>
      </c>
      <c r="I97" s="18">
        <f t="shared" si="13"/>
        <v>44275.171151161194</v>
      </c>
      <c r="J97" s="18">
        <f t="shared" si="13"/>
        <v>39116.441130131483</v>
      </c>
      <c r="K97" s="18">
        <f t="shared" si="13"/>
        <v>41053.31121468544</v>
      </c>
      <c r="L97" s="18">
        <f t="shared" si="13"/>
        <v>45260.210381269455</v>
      </c>
      <c r="M97" s="18">
        <f t="shared" si="13"/>
        <v>59279.197548866272</v>
      </c>
      <c r="N97" s="18">
        <f t="shared" si="13"/>
        <v>52870.701251506805</v>
      </c>
      <c r="O97" s="18">
        <f t="shared" si="13"/>
        <v>39187.103480815887</v>
      </c>
      <c r="P97" s="18">
        <f t="shared" si="13"/>
        <v>59289.338313341148</v>
      </c>
      <c r="Q97" s="26">
        <f t="shared" si="13"/>
        <v>52870.701251506805</v>
      </c>
    </row>
    <row r="98" spans="1:17" ht="15" thickBot="1" x14ac:dyDescent="0.35">
      <c r="C98" s="14" t="s">
        <v>128</v>
      </c>
      <c r="D98" s="15"/>
      <c r="E98" s="19">
        <f>E95-E97</f>
        <v>1347367.1164842052</v>
      </c>
      <c r="F98" s="19">
        <f t="shared" ref="F98:Q98" si="14">F95-F97</f>
        <v>918962.23618789669</v>
      </c>
      <c r="G98" s="19">
        <f t="shared" si="14"/>
        <v>1010889.4117956548</v>
      </c>
      <c r="H98" s="19">
        <f t="shared" si="14"/>
        <v>990901.20727991068</v>
      </c>
      <c r="I98" s="19">
        <f t="shared" si="14"/>
        <v>976259.11760733009</v>
      </c>
      <c r="J98" s="19">
        <f t="shared" si="14"/>
        <v>881084.50316408626</v>
      </c>
      <c r="K98" s="19">
        <f t="shared" si="14"/>
        <v>1019310.7738416907</v>
      </c>
      <c r="L98" s="19">
        <f t="shared" si="14"/>
        <v>1270563.709170945</v>
      </c>
      <c r="M98" s="19">
        <f t="shared" si="14"/>
        <v>1666628.3511725357</v>
      </c>
      <c r="N98" s="19">
        <f t="shared" si="14"/>
        <v>1692018.9294827427</v>
      </c>
      <c r="O98" s="19">
        <f t="shared" si="14"/>
        <v>1606804.2661192042</v>
      </c>
      <c r="P98" s="19">
        <f t="shared" si="14"/>
        <v>1435371.5723671808</v>
      </c>
      <c r="Q98" s="27">
        <f t="shared" si="14"/>
        <v>1692018.9294827427</v>
      </c>
    </row>
    <row r="99" spans="1:17" ht="15" thickTop="1" x14ac:dyDescent="0.3"/>
    <row r="100" spans="1:17" x14ac:dyDescent="0.3">
      <c r="A100" s="7" t="s">
        <v>0</v>
      </c>
      <c r="B100" s="14"/>
      <c r="C100" s="14"/>
      <c r="D100" s="15"/>
      <c r="E100" s="14"/>
      <c r="F100" s="14"/>
      <c r="G100" s="14"/>
      <c r="H100" s="14"/>
      <c r="I100" s="14"/>
      <c r="J100" s="14"/>
      <c r="K100" s="30" t="s">
        <v>155</v>
      </c>
      <c r="L100" s="14"/>
      <c r="M100" s="14"/>
      <c r="N100" s="14"/>
      <c r="O100" s="14"/>
      <c r="Q100" s="30" t="s">
        <v>155</v>
      </c>
    </row>
    <row r="101" spans="1:17" x14ac:dyDescent="0.3">
      <c r="A101" s="7" t="s">
        <v>161</v>
      </c>
      <c r="B101" s="14"/>
      <c r="C101" s="14"/>
      <c r="D101" s="15"/>
      <c r="E101" s="14"/>
      <c r="F101" s="14"/>
      <c r="G101" s="14"/>
      <c r="H101" s="14"/>
      <c r="I101" s="14"/>
      <c r="J101" s="14"/>
      <c r="K101" s="30" t="s">
        <v>156</v>
      </c>
      <c r="L101" s="14"/>
      <c r="M101" s="14"/>
      <c r="N101" s="14"/>
      <c r="O101" s="14"/>
      <c r="Q101" s="30" t="s">
        <v>156</v>
      </c>
    </row>
    <row r="102" spans="1:17" x14ac:dyDescent="0.3">
      <c r="A102" s="7" t="s">
        <v>124</v>
      </c>
      <c r="B102" s="14"/>
      <c r="C102" s="14"/>
      <c r="D102" s="15"/>
      <c r="E102" s="14"/>
      <c r="F102" s="14"/>
      <c r="G102" s="14"/>
      <c r="H102" s="14"/>
      <c r="I102" s="14"/>
      <c r="J102" s="14"/>
      <c r="K102" s="30" t="s">
        <v>171</v>
      </c>
      <c r="L102" s="14"/>
      <c r="M102" s="14"/>
      <c r="N102" s="14"/>
      <c r="O102" s="14"/>
      <c r="Q102" s="30" t="s">
        <v>171</v>
      </c>
    </row>
    <row r="103" spans="1:17" x14ac:dyDescent="0.3">
      <c r="A103" s="7"/>
      <c r="B103" s="14"/>
      <c r="C103" s="14"/>
      <c r="D103" s="15"/>
      <c r="E103" s="14"/>
      <c r="F103" s="14"/>
      <c r="G103" s="14"/>
      <c r="H103" s="14"/>
      <c r="I103" s="14"/>
      <c r="J103" s="14"/>
      <c r="K103" s="30" t="s">
        <v>157</v>
      </c>
      <c r="L103" s="14"/>
      <c r="M103" s="14"/>
      <c r="N103" s="14"/>
      <c r="O103" s="14"/>
      <c r="Q103" s="30" t="s">
        <v>157</v>
      </c>
    </row>
    <row r="104" spans="1:17" x14ac:dyDescent="0.3">
      <c r="A104" s="7"/>
      <c r="B104" s="14"/>
      <c r="C104" s="14"/>
      <c r="D104" s="15"/>
      <c r="E104" s="14"/>
      <c r="F104" s="14"/>
      <c r="G104" s="14"/>
      <c r="H104" s="14"/>
      <c r="I104" s="14"/>
      <c r="J104" s="14"/>
      <c r="K104" s="30" t="s">
        <v>192</v>
      </c>
      <c r="L104" s="14"/>
      <c r="M104" s="14"/>
      <c r="N104" s="14"/>
      <c r="O104" s="14"/>
      <c r="Q104" s="30" t="s">
        <v>193</v>
      </c>
    </row>
    <row r="105" spans="1:17" x14ac:dyDescent="0.3">
      <c r="A105" s="7"/>
      <c r="B105" s="14"/>
      <c r="C105" s="14"/>
      <c r="D105" s="15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5"/>
    </row>
    <row r="106" spans="1:17" x14ac:dyDescent="0.3">
      <c r="A106" s="7"/>
      <c r="B106" s="7"/>
      <c r="C106" s="7"/>
      <c r="D106" s="11"/>
      <c r="E106" s="1">
        <v>42278</v>
      </c>
      <c r="F106" s="1">
        <v>42309</v>
      </c>
      <c r="G106" s="1">
        <v>42339</v>
      </c>
      <c r="H106" s="1">
        <v>42370</v>
      </c>
      <c r="I106" s="1">
        <v>42401</v>
      </c>
      <c r="J106" s="1">
        <v>42430</v>
      </c>
      <c r="K106" s="1">
        <v>42461</v>
      </c>
      <c r="L106" s="1">
        <v>42491</v>
      </c>
      <c r="M106" s="1">
        <v>42522</v>
      </c>
      <c r="N106" s="1">
        <v>42552</v>
      </c>
      <c r="O106" s="1">
        <v>42583</v>
      </c>
      <c r="P106" s="1">
        <v>42614</v>
      </c>
      <c r="Q106" s="1" t="s">
        <v>148</v>
      </c>
    </row>
    <row r="107" spans="1:17" x14ac:dyDescent="0.3">
      <c r="A107" s="17" t="s">
        <v>2</v>
      </c>
      <c r="B107" s="2" t="s">
        <v>3</v>
      </c>
      <c r="C107" s="2" t="s">
        <v>152</v>
      </c>
      <c r="D107" s="3"/>
      <c r="E107" s="4">
        <v>42278</v>
      </c>
      <c r="F107" s="4">
        <v>42309</v>
      </c>
      <c r="G107" s="4">
        <v>42339</v>
      </c>
      <c r="H107" s="4">
        <v>42370</v>
      </c>
      <c r="I107" s="4">
        <v>42401</v>
      </c>
      <c r="J107" s="4">
        <v>42430</v>
      </c>
      <c r="K107" s="4">
        <v>42461</v>
      </c>
      <c r="L107" s="4">
        <v>42491</v>
      </c>
      <c r="M107" s="4">
        <v>42522</v>
      </c>
      <c r="N107" s="4">
        <v>42552</v>
      </c>
      <c r="O107" s="4">
        <v>42583</v>
      </c>
      <c r="P107" s="4">
        <v>42614</v>
      </c>
      <c r="Q107" s="4" t="s">
        <v>130</v>
      </c>
    </row>
    <row r="108" spans="1:17" x14ac:dyDescent="0.3">
      <c r="A108" s="5"/>
      <c r="B108" s="5"/>
      <c r="C108" s="5"/>
      <c r="D108" s="6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5"/>
    </row>
    <row r="109" spans="1:17" x14ac:dyDescent="0.3">
      <c r="A109" s="7">
        <v>1</v>
      </c>
      <c r="B109" s="8" t="s">
        <v>6</v>
      </c>
      <c r="C109" s="7" t="s">
        <v>7</v>
      </c>
      <c r="D109" s="32">
        <v>1.09135</v>
      </c>
      <c r="E109" s="18">
        <f t="shared" ref="E109:P109" si="15">$D109*E10</f>
        <v>422761.30777001899</v>
      </c>
      <c r="F109" s="18">
        <f t="shared" si="15"/>
        <v>277660.00341712643</v>
      </c>
      <c r="G109" s="18">
        <f t="shared" si="15"/>
        <v>325262.75831045612</v>
      </c>
      <c r="H109" s="18">
        <f t="shared" si="15"/>
        <v>337668.71526333643</v>
      </c>
      <c r="I109" s="18">
        <f t="shared" si="15"/>
        <v>295476.77690730128</v>
      </c>
      <c r="J109" s="18">
        <f t="shared" si="15"/>
        <v>215101.64287932948</v>
      </c>
      <c r="K109" s="18">
        <f t="shared" si="15"/>
        <v>235654.830793423</v>
      </c>
      <c r="L109" s="18">
        <f t="shared" si="15"/>
        <v>427876.65152441832</v>
      </c>
      <c r="M109" s="18">
        <f t="shared" si="15"/>
        <v>620934.80274156854</v>
      </c>
      <c r="N109" s="18">
        <f t="shared" si="15"/>
        <v>640107.7057672207</v>
      </c>
      <c r="O109" s="18">
        <f t="shared" si="15"/>
        <v>600842.30884324445</v>
      </c>
      <c r="P109" s="18">
        <f t="shared" si="15"/>
        <v>478102.53452323534</v>
      </c>
      <c r="Q109" s="26">
        <f t="shared" ref="Q109:Q145" si="16">N109</f>
        <v>640107.7057672207</v>
      </c>
    </row>
    <row r="110" spans="1:17" x14ac:dyDescent="0.3">
      <c r="A110" s="7">
        <v>2</v>
      </c>
      <c r="B110" s="8" t="s">
        <v>8</v>
      </c>
      <c r="C110" s="7" t="s">
        <v>9</v>
      </c>
      <c r="D110" s="32">
        <v>1.09135</v>
      </c>
      <c r="E110" s="18">
        <f t="shared" ref="E110:P110" si="17">$D110*E11</f>
        <v>61042.502468004881</v>
      </c>
      <c r="F110" s="18">
        <f t="shared" si="17"/>
        <v>30756.798375015132</v>
      </c>
      <c r="G110" s="18">
        <f t="shared" si="17"/>
        <v>33204.660096090149</v>
      </c>
      <c r="H110" s="18">
        <f t="shared" si="17"/>
        <v>30684.494884871161</v>
      </c>
      <c r="I110" s="18">
        <f t="shared" si="17"/>
        <v>36449.535908110382</v>
      </c>
      <c r="J110" s="18">
        <f t="shared" si="17"/>
        <v>35282.763620104735</v>
      </c>
      <c r="K110" s="18">
        <f t="shared" si="17"/>
        <v>50673.18073109434</v>
      </c>
      <c r="L110" s="18">
        <f t="shared" si="17"/>
        <v>58078.606975521121</v>
      </c>
      <c r="M110" s="18">
        <f t="shared" si="17"/>
        <v>81553.21301554644</v>
      </c>
      <c r="N110" s="18">
        <f t="shared" si="17"/>
        <v>85022.115320628101</v>
      </c>
      <c r="O110" s="18">
        <f t="shared" si="17"/>
        <v>69088.970909542331</v>
      </c>
      <c r="P110" s="18">
        <f t="shared" si="17"/>
        <v>74232.808886440384</v>
      </c>
      <c r="Q110" s="26">
        <f t="shared" si="16"/>
        <v>85022.115320628101</v>
      </c>
    </row>
    <row r="111" spans="1:17" x14ac:dyDescent="0.3">
      <c r="A111" s="7">
        <v>3</v>
      </c>
      <c r="B111" s="8" t="s">
        <v>10</v>
      </c>
      <c r="C111" s="7" t="s">
        <v>11</v>
      </c>
      <c r="D111" s="32">
        <v>1.09135</v>
      </c>
      <c r="E111" s="18">
        <f t="shared" ref="E111:P111" si="18">$D111*E12</f>
        <v>0</v>
      </c>
      <c r="F111" s="18">
        <f t="shared" si="18"/>
        <v>6366.6935006236445</v>
      </c>
      <c r="G111" s="18">
        <f t="shared" si="18"/>
        <v>5290.1665227784715</v>
      </c>
      <c r="H111" s="18">
        <f t="shared" si="18"/>
        <v>3958.4938864029396</v>
      </c>
      <c r="I111" s="18">
        <f t="shared" si="18"/>
        <v>5528.9360232131985</v>
      </c>
      <c r="J111" s="18">
        <f t="shared" si="18"/>
        <v>5328.1231873019824</v>
      </c>
      <c r="K111" s="18">
        <f t="shared" si="18"/>
        <v>0</v>
      </c>
      <c r="L111" s="18">
        <f t="shared" si="18"/>
        <v>0</v>
      </c>
      <c r="M111" s="18">
        <f t="shared" si="18"/>
        <v>0</v>
      </c>
      <c r="N111" s="18">
        <f t="shared" si="18"/>
        <v>0</v>
      </c>
      <c r="O111" s="18">
        <f t="shared" si="18"/>
        <v>0</v>
      </c>
      <c r="P111" s="18">
        <f t="shared" si="18"/>
        <v>0</v>
      </c>
      <c r="Q111" s="26">
        <f t="shared" si="16"/>
        <v>0</v>
      </c>
    </row>
    <row r="112" spans="1:17" x14ac:dyDescent="0.3">
      <c r="A112" s="7">
        <v>4</v>
      </c>
      <c r="B112" s="8" t="s">
        <v>12</v>
      </c>
      <c r="C112" s="7" t="s">
        <v>13</v>
      </c>
      <c r="D112" s="32">
        <v>1.0721099999999999</v>
      </c>
      <c r="E112" s="18">
        <f t="shared" ref="E112:P112" si="19">$D112*E13</f>
        <v>0</v>
      </c>
      <c r="F112" s="18">
        <f t="shared" si="19"/>
        <v>176.18802327417706</v>
      </c>
      <c r="G112" s="18">
        <f t="shared" si="19"/>
        <v>147.89971417854395</v>
      </c>
      <c r="H112" s="18">
        <f t="shared" si="19"/>
        <v>226.92629035020158</v>
      </c>
      <c r="I112" s="18">
        <f t="shared" si="19"/>
        <v>286.68806062996998</v>
      </c>
      <c r="J112" s="18">
        <f t="shared" si="19"/>
        <v>231.95908529128687</v>
      </c>
      <c r="K112" s="18">
        <f t="shared" si="19"/>
        <v>0</v>
      </c>
      <c r="L112" s="18">
        <f t="shared" si="19"/>
        <v>0</v>
      </c>
      <c r="M112" s="18">
        <f t="shared" si="19"/>
        <v>0</v>
      </c>
      <c r="N112" s="18">
        <f t="shared" si="19"/>
        <v>0</v>
      </c>
      <c r="O112" s="18">
        <f t="shared" si="19"/>
        <v>0</v>
      </c>
      <c r="P112" s="18">
        <f t="shared" si="19"/>
        <v>0</v>
      </c>
      <c r="Q112" s="26">
        <f t="shared" si="16"/>
        <v>0</v>
      </c>
    </row>
    <row r="113" spans="1:17" x14ac:dyDescent="0.3">
      <c r="A113" s="7">
        <v>5</v>
      </c>
      <c r="B113" s="8" t="s">
        <v>14</v>
      </c>
      <c r="C113" s="7" t="s">
        <v>15</v>
      </c>
      <c r="D113" s="32">
        <v>1.09135</v>
      </c>
      <c r="E113" s="18">
        <f t="shared" ref="E113:P113" si="20">$D113*E14</f>
        <v>0</v>
      </c>
      <c r="F113" s="18">
        <f t="shared" si="20"/>
        <v>8373.4614521999993</v>
      </c>
      <c r="G113" s="18">
        <f t="shared" si="20"/>
        <v>8366.5608461499996</v>
      </c>
      <c r="H113" s="18">
        <f t="shared" si="20"/>
        <v>8371.9171919500004</v>
      </c>
      <c r="I113" s="18">
        <f t="shared" si="20"/>
        <v>8409.4978292000014</v>
      </c>
      <c r="J113" s="18">
        <f t="shared" si="20"/>
        <v>8383.1515488500008</v>
      </c>
      <c r="K113" s="18">
        <f t="shared" si="20"/>
        <v>0</v>
      </c>
      <c r="L113" s="18">
        <f t="shared" si="20"/>
        <v>0</v>
      </c>
      <c r="M113" s="18">
        <f t="shared" si="20"/>
        <v>0</v>
      </c>
      <c r="N113" s="18">
        <f t="shared" si="20"/>
        <v>0</v>
      </c>
      <c r="O113" s="18">
        <f t="shared" si="20"/>
        <v>0</v>
      </c>
      <c r="P113" s="18">
        <f t="shared" si="20"/>
        <v>0</v>
      </c>
      <c r="Q113" s="26">
        <f t="shared" si="16"/>
        <v>0</v>
      </c>
    </row>
    <row r="114" spans="1:17" x14ac:dyDescent="0.3">
      <c r="A114" s="7">
        <v>6</v>
      </c>
      <c r="B114" s="8" t="s">
        <v>16</v>
      </c>
      <c r="C114" s="7" t="s">
        <v>17</v>
      </c>
      <c r="D114" s="32">
        <v>1.09135</v>
      </c>
      <c r="E114" s="18">
        <f t="shared" ref="E114:P114" si="21">$D114*E15</f>
        <v>251.77881040000003</v>
      </c>
      <c r="F114" s="18">
        <f t="shared" si="21"/>
        <v>252.61478450000001</v>
      </c>
      <c r="G114" s="18">
        <f t="shared" si="21"/>
        <v>253.03168019999998</v>
      </c>
      <c r="H114" s="18">
        <f t="shared" si="21"/>
        <v>252.13022509999999</v>
      </c>
      <c r="I114" s="18">
        <f t="shared" si="21"/>
        <v>252.2677352</v>
      </c>
      <c r="J114" s="18">
        <f t="shared" si="21"/>
        <v>252.2677352</v>
      </c>
      <c r="K114" s="18">
        <f t="shared" si="21"/>
        <v>252.26773520000003</v>
      </c>
      <c r="L114" s="18">
        <f t="shared" si="21"/>
        <v>252.2677352</v>
      </c>
      <c r="M114" s="18">
        <f t="shared" si="21"/>
        <v>252.71518870000003</v>
      </c>
      <c r="N114" s="18">
        <f t="shared" si="21"/>
        <v>252.86361230000003</v>
      </c>
      <c r="O114" s="18">
        <f t="shared" si="21"/>
        <v>253.15827679999995</v>
      </c>
      <c r="P114" s="18">
        <f t="shared" si="21"/>
        <v>253.15827680000001</v>
      </c>
      <c r="Q114" s="26">
        <f t="shared" si="16"/>
        <v>252.86361230000003</v>
      </c>
    </row>
    <row r="115" spans="1:17" x14ac:dyDescent="0.3">
      <c r="A115" s="7">
        <v>7</v>
      </c>
      <c r="B115" s="8" t="s">
        <v>18</v>
      </c>
      <c r="C115" s="7" t="s">
        <v>19</v>
      </c>
      <c r="D115" s="32">
        <v>1.09135</v>
      </c>
      <c r="E115" s="18">
        <f t="shared" ref="E115:P115" si="22">$D115*E16</f>
        <v>5078.8283934576593</v>
      </c>
      <c r="F115" s="18">
        <f t="shared" si="22"/>
        <v>4172.0670088707275</v>
      </c>
      <c r="G115" s="18">
        <f t="shared" si="22"/>
        <v>4503.661930096001</v>
      </c>
      <c r="H115" s="18">
        <f t="shared" si="22"/>
        <v>3080.3359482257697</v>
      </c>
      <c r="I115" s="18">
        <f t="shared" si="22"/>
        <v>2550.025234208038</v>
      </c>
      <c r="J115" s="18">
        <f t="shared" si="22"/>
        <v>1919.9368996906844</v>
      </c>
      <c r="K115" s="18">
        <f t="shared" si="22"/>
        <v>4575.5275930233711</v>
      </c>
      <c r="L115" s="18">
        <f t="shared" si="22"/>
        <v>3281.2221805026093</v>
      </c>
      <c r="M115" s="18">
        <f t="shared" si="22"/>
        <v>3199.4689599241569</v>
      </c>
      <c r="N115" s="18">
        <f t="shared" si="22"/>
        <v>2411.5994270929059</v>
      </c>
      <c r="O115" s="18">
        <f t="shared" si="22"/>
        <v>2120.0370563573738</v>
      </c>
      <c r="P115" s="18">
        <f t="shared" si="22"/>
        <v>2356.3738002124783</v>
      </c>
      <c r="Q115" s="26">
        <f t="shared" si="16"/>
        <v>2411.5994270929059</v>
      </c>
    </row>
    <row r="116" spans="1:17" x14ac:dyDescent="0.3">
      <c r="A116" s="7">
        <v>8</v>
      </c>
      <c r="B116" s="8" t="s">
        <v>20</v>
      </c>
      <c r="C116" s="7" t="s">
        <v>21</v>
      </c>
      <c r="D116" s="32">
        <v>1.0721099999999999</v>
      </c>
      <c r="E116" s="18">
        <f t="shared" ref="E116:P116" si="23">$D116*E17</f>
        <v>300.13610526535899</v>
      </c>
      <c r="F116" s="18">
        <f t="shared" si="23"/>
        <v>158.65754947350186</v>
      </c>
      <c r="G116" s="18">
        <f t="shared" si="23"/>
        <v>162.97283367210261</v>
      </c>
      <c r="H116" s="18">
        <f t="shared" si="23"/>
        <v>93.595205760598176</v>
      </c>
      <c r="I116" s="18">
        <f t="shared" si="23"/>
        <v>67.542933770261399</v>
      </c>
      <c r="J116" s="18">
        <f t="shared" si="23"/>
        <v>60.209699481296532</v>
      </c>
      <c r="K116" s="18">
        <f t="shared" si="23"/>
        <v>615.99151898254388</v>
      </c>
      <c r="L116" s="18">
        <f t="shared" si="23"/>
        <v>643.00870406982415</v>
      </c>
      <c r="M116" s="18">
        <f t="shared" si="23"/>
        <v>0</v>
      </c>
      <c r="N116" s="18">
        <f t="shared" si="23"/>
        <v>0</v>
      </c>
      <c r="O116" s="18">
        <f t="shared" si="23"/>
        <v>0</v>
      </c>
      <c r="P116" s="18">
        <f t="shared" si="23"/>
        <v>0</v>
      </c>
      <c r="Q116" s="26">
        <f t="shared" si="16"/>
        <v>0</v>
      </c>
    </row>
    <row r="117" spans="1:17" x14ac:dyDescent="0.3">
      <c r="A117" s="7">
        <v>9</v>
      </c>
      <c r="B117" s="8" t="s">
        <v>22</v>
      </c>
      <c r="C117" s="7" t="s">
        <v>23</v>
      </c>
      <c r="D117" s="32">
        <v>1.09135</v>
      </c>
      <c r="E117" s="18">
        <f t="shared" ref="E117:P117" si="24">$D117*E18</f>
        <v>12443.884353168516</v>
      </c>
      <c r="F117" s="18">
        <f t="shared" si="24"/>
        <v>12000.076654200389</v>
      </c>
      <c r="G117" s="18">
        <f t="shared" si="24"/>
        <v>9914.0077812295913</v>
      </c>
      <c r="H117" s="18">
        <f t="shared" si="24"/>
        <v>9017.757992262832</v>
      </c>
      <c r="I117" s="18">
        <f t="shared" si="24"/>
        <v>8770.8144087903147</v>
      </c>
      <c r="J117" s="18">
        <f t="shared" si="24"/>
        <v>8427.165645776071</v>
      </c>
      <c r="K117" s="18">
        <f t="shared" si="24"/>
        <v>11490.647583400403</v>
      </c>
      <c r="L117" s="18">
        <f t="shared" si="24"/>
        <v>12046.702365765133</v>
      </c>
      <c r="M117" s="18">
        <f t="shared" si="24"/>
        <v>17220.429471245687</v>
      </c>
      <c r="N117" s="18">
        <f t="shared" si="24"/>
        <v>17268.782061016536</v>
      </c>
      <c r="O117" s="18">
        <f t="shared" si="24"/>
        <v>14060.242354079664</v>
      </c>
      <c r="P117" s="18">
        <f t="shared" si="24"/>
        <v>17146.173708383318</v>
      </c>
      <c r="Q117" s="26">
        <f t="shared" si="16"/>
        <v>17268.782061016536</v>
      </c>
    </row>
    <row r="118" spans="1:17" x14ac:dyDescent="0.3">
      <c r="A118" s="7">
        <v>10</v>
      </c>
      <c r="B118" s="8" t="s">
        <v>24</v>
      </c>
      <c r="C118" s="7" t="s">
        <v>25</v>
      </c>
      <c r="D118" s="32">
        <v>1.0721099999999999</v>
      </c>
      <c r="E118" s="18">
        <f t="shared" ref="E118:P118" si="25">$D118*E19</f>
        <v>5810.0560859067291</v>
      </c>
      <c r="F118" s="18">
        <f t="shared" si="25"/>
        <v>6061.3940854230659</v>
      </c>
      <c r="G118" s="18">
        <f t="shared" si="25"/>
        <v>5914.9836002679185</v>
      </c>
      <c r="H118" s="18">
        <f t="shared" si="25"/>
        <v>6207.8045705782115</v>
      </c>
      <c r="I118" s="18">
        <f t="shared" si="25"/>
        <v>6651.9163755488225</v>
      </c>
      <c r="J118" s="18">
        <f t="shared" si="25"/>
        <v>6678.2702628767538</v>
      </c>
      <c r="K118" s="18">
        <f t="shared" si="25"/>
        <v>5712.9371307538177</v>
      </c>
      <c r="L118" s="18">
        <f t="shared" si="25"/>
        <v>4981.3727399286026</v>
      </c>
      <c r="M118" s="18">
        <f t="shared" si="25"/>
        <v>6967.674988533422</v>
      </c>
      <c r="N118" s="18">
        <f t="shared" si="25"/>
        <v>4880.3495051715508</v>
      </c>
      <c r="O118" s="18">
        <f t="shared" si="25"/>
        <v>4625.5952610015984</v>
      </c>
      <c r="P118" s="18">
        <f t="shared" si="25"/>
        <v>5296.6433179626856</v>
      </c>
      <c r="Q118" s="26">
        <f t="shared" si="16"/>
        <v>4880.3495051715508</v>
      </c>
    </row>
    <row r="119" spans="1:17" x14ac:dyDescent="0.3">
      <c r="A119" s="7">
        <v>11</v>
      </c>
      <c r="B119" s="9" t="s">
        <v>26</v>
      </c>
      <c r="C119" s="7" t="s">
        <v>27</v>
      </c>
      <c r="D119" s="32">
        <v>1.0359100000000001</v>
      </c>
      <c r="E119" s="18">
        <f t="shared" ref="E119:P119" si="26">$D119*E20</f>
        <v>10359.1</v>
      </c>
      <c r="F119" s="18">
        <f t="shared" si="26"/>
        <v>9781.5179463652184</v>
      </c>
      <c r="G119" s="18">
        <f t="shared" si="26"/>
        <v>7886.299897509829</v>
      </c>
      <c r="H119" s="18">
        <f t="shared" si="26"/>
        <v>8450.1664244420117</v>
      </c>
      <c r="I119" s="18">
        <f t="shared" si="26"/>
        <v>10359.099999999999</v>
      </c>
      <c r="J119" s="18">
        <f t="shared" si="26"/>
        <v>10359.100000000002</v>
      </c>
      <c r="K119" s="18">
        <f t="shared" si="26"/>
        <v>8677.2793311230289</v>
      </c>
      <c r="L119" s="18">
        <f t="shared" si="26"/>
        <v>9139.3367134326181</v>
      </c>
      <c r="M119" s="18">
        <f t="shared" si="26"/>
        <v>10094.777042539063</v>
      </c>
      <c r="N119" s="18">
        <f t="shared" si="26"/>
        <v>10165.260399404298</v>
      </c>
      <c r="O119" s="18">
        <f t="shared" si="26"/>
        <v>1511.47558050354</v>
      </c>
      <c r="P119" s="18">
        <f t="shared" si="26"/>
        <v>10024.294191489258</v>
      </c>
      <c r="Q119" s="26">
        <f t="shared" si="16"/>
        <v>10165.260399404298</v>
      </c>
    </row>
    <row r="120" spans="1:17" x14ac:dyDescent="0.3">
      <c r="A120" s="7">
        <v>12</v>
      </c>
      <c r="B120" s="8" t="s">
        <v>28</v>
      </c>
      <c r="C120" s="7" t="s">
        <v>29</v>
      </c>
      <c r="D120" s="32">
        <v>1.0359100000000001</v>
      </c>
      <c r="E120" s="18">
        <f t="shared" ref="E120:P120" si="27">$D120*E21</f>
        <v>260.38625722276691</v>
      </c>
      <c r="F120" s="18">
        <f t="shared" si="27"/>
        <v>0</v>
      </c>
      <c r="G120" s="18">
        <f t="shared" si="27"/>
        <v>0</v>
      </c>
      <c r="H120" s="18">
        <f t="shared" si="27"/>
        <v>0</v>
      </c>
      <c r="I120" s="18">
        <f t="shared" si="27"/>
        <v>1544.7489019016268</v>
      </c>
      <c r="J120" s="18">
        <f t="shared" si="27"/>
        <v>2343.5598150555516</v>
      </c>
      <c r="K120" s="18">
        <f t="shared" si="27"/>
        <v>0</v>
      </c>
      <c r="L120" s="18">
        <f t="shared" si="27"/>
        <v>0</v>
      </c>
      <c r="M120" s="18">
        <f t="shared" si="27"/>
        <v>0</v>
      </c>
      <c r="N120" s="18">
        <f t="shared" si="27"/>
        <v>0</v>
      </c>
      <c r="O120" s="18">
        <f t="shared" si="27"/>
        <v>0</v>
      </c>
      <c r="P120" s="18">
        <f t="shared" si="27"/>
        <v>0</v>
      </c>
      <c r="Q120" s="26">
        <f t="shared" si="16"/>
        <v>0</v>
      </c>
    </row>
    <row r="121" spans="1:17" x14ac:dyDescent="0.3">
      <c r="A121" s="7">
        <v>13</v>
      </c>
      <c r="B121" s="8" t="s">
        <v>30</v>
      </c>
      <c r="C121" s="7" t="s">
        <v>31</v>
      </c>
      <c r="D121" s="32">
        <v>1.09135</v>
      </c>
      <c r="E121" s="18">
        <f t="shared" ref="E121:P121" si="28">$D121*E22</f>
        <v>707.23268027967458</v>
      </c>
      <c r="F121" s="18">
        <f t="shared" si="28"/>
        <v>1566.8803210140172</v>
      </c>
      <c r="G121" s="18">
        <f t="shared" si="28"/>
        <v>534.63204394779768</v>
      </c>
      <c r="H121" s="18">
        <f t="shared" si="28"/>
        <v>1122.7954517154151</v>
      </c>
      <c r="I121" s="18">
        <f t="shared" si="28"/>
        <v>2086.0454185104468</v>
      </c>
      <c r="J121" s="18">
        <f t="shared" si="28"/>
        <v>649.7690419383207</v>
      </c>
      <c r="K121" s="18">
        <f t="shared" si="28"/>
        <v>1669.2243192278156</v>
      </c>
      <c r="L121" s="18">
        <f t="shared" si="28"/>
        <v>1751.1174721814718</v>
      </c>
      <c r="M121" s="18">
        <f t="shared" si="28"/>
        <v>1391.4484470266354</v>
      </c>
      <c r="N121" s="18">
        <f t="shared" si="28"/>
        <v>524.30326953790097</v>
      </c>
      <c r="O121" s="18">
        <f t="shared" si="28"/>
        <v>512.19186401157549</v>
      </c>
      <c r="P121" s="18">
        <f t="shared" si="28"/>
        <v>1013.373359362855</v>
      </c>
      <c r="Q121" s="26">
        <f t="shared" si="16"/>
        <v>524.30326953790097</v>
      </c>
    </row>
    <row r="122" spans="1:17" x14ac:dyDescent="0.3">
      <c r="A122" s="7">
        <v>14</v>
      </c>
      <c r="B122" s="8" t="s">
        <v>32</v>
      </c>
      <c r="C122" s="7" t="s">
        <v>33</v>
      </c>
      <c r="D122" s="32">
        <v>1.09135</v>
      </c>
      <c r="E122" s="18">
        <f t="shared" ref="E122:P122" si="29">$D122*E23</f>
        <v>660.1751148380356</v>
      </c>
      <c r="F122" s="18">
        <f t="shared" si="29"/>
        <v>414.97541462350762</v>
      </c>
      <c r="G122" s="18">
        <f t="shared" si="29"/>
        <v>337.24732369462271</v>
      </c>
      <c r="H122" s="18">
        <f t="shared" si="29"/>
        <v>178.082517615212</v>
      </c>
      <c r="I122" s="18">
        <f t="shared" si="29"/>
        <v>261.09918051069604</v>
      </c>
      <c r="J122" s="18">
        <f t="shared" si="29"/>
        <v>756.27182058815083</v>
      </c>
      <c r="K122" s="18">
        <f t="shared" si="29"/>
        <v>1850.0058050727141</v>
      </c>
      <c r="L122" s="18">
        <f t="shared" si="29"/>
        <v>1243.868364564988</v>
      </c>
      <c r="M122" s="18">
        <f t="shared" si="29"/>
        <v>1187.053633452759</v>
      </c>
      <c r="N122" s="18">
        <f t="shared" si="29"/>
        <v>1539.304848186772</v>
      </c>
      <c r="O122" s="18">
        <f t="shared" si="29"/>
        <v>1203.0455027710871</v>
      </c>
      <c r="P122" s="18">
        <f t="shared" si="29"/>
        <v>696.50128003103384</v>
      </c>
      <c r="Q122" s="26">
        <f t="shared" si="16"/>
        <v>1539.304848186772</v>
      </c>
    </row>
    <row r="123" spans="1:17" x14ac:dyDescent="0.3">
      <c r="A123" s="7">
        <v>15</v>
      </c>
      <c r="B123" s="8" t="s">
        <v>34</v>
      </c>
      <c r="C123" s="7" t="s">
        <v>35</v>
      </c>
      <c r="D123" s="32">
        <v>1.09135</v>
      </c>
      <c r="E123" s="18">
        <f t="shared" ref="E123:P123" si="30">$D123*E24</f>
        <v>374824.72222216881</v>
      </c>
      <c r="F123" s="18">
        <f t="shared" si="30"/>
        <v>223661.36363639028</v>
      </c>
      <c r="G123" s="18">
        <f t="shared" si="30"/>
        <v>249716.1671158424</v>
      </c>
      <c r="H123" s="18">
        <f t="shared" si="30"/>
        <v>240379.42147848243</v>
      </c>
      <c r="I123" s="18">
        <f t="shared" si="30"/>
        <v>240937.028697634</v>
      </c>
      <c r="J123" s="18">
        <f t="shared" si="30"/>
        <v>252114.70735953827</v>
      </c>
      <c r="K123" s="18">
        <f t="shared" si="30"/>
        <v>318335.99377625255</v>
      </c>
      <c r="L123" s="18">
        <f t="shared" si="30"/>
        <v>326249.74283709418</v>
      </c>
      <c r="M123" s="18">
        <f t="shared" si="30"/>
        <v>392778.36069254135</v>
      </c>
      <c r="N123" s="18">
        <f t="shared" si="30"/>
        <v>392174.23108197429</v>
      </c>
      <c r="O123" s="18">
        <f t="shared" si="30"/>
        <v>394181.46154414595</v>
      </c>
      <c r="P123" s="18">
        <f t="shared" si="30"/>
        <v>365452.98122992628</v>
      </c>
      <c r="Q123" s="26">
        <f t="shared" si="16"/>
        <v>392174.23108197429</v>
      </c>
    </row>
    <row r="124" spans="1:17" x14ac:dyDescent="0.3">
      <c r="A124" s="7">
        <v>16</v>
      </c>
      <c r="B124" s="8" t="s">
        <v>36</v>
      </c>
      <c r="C124" s="7" t="s">
        <v>37</v>
      </c>
      <c r="D124" s="32">
        <v>1.0721099999999999</v>
      </c>
      <c r="E124" s="18">
        <f t="shared" ref="E124:P124" si="31">$D124*E25</f>
        <v>6734.5907416845575</v>
      </c>
      <c r="F124" s="18">
        <f t="shared" si="31"/>
        <v>4787.9499141611386</v>
      </c>
      <c r="G124" s="18">
        <f t="shared" si="31"/>
        <v>5231.1875773304009</v>
      </c>
      <c r="H124" s="18">
        <f t="shared" si="31"/>
        <v>6059.4930809609477</v>
      </c>
      <c r="I124" s="18">
        <f t="shared" si="31"/>
        <v>5644.9306825068861</v>
      </c>
      <c r="J124" s="18">
        <f t="shared" si="31"/>
        <v>4726.5029183428478</v>
      </c>
      <c r="K124" s="18">
        <f t="shared" si="31"/>
        <v>5639.1956295638456</v>
      </c>
      <c r="L124" s="18">
        <f t="shared" si="31"/>
        <v>6554.3462206175745</v>
      </c>
      <c r="M124" s="18">
        <f t="shared" si="31"/>
        <v>7989.7480429328225</v>
      </c>
      <c r="N124" s="18">
        <f t="shared" si="31"/>
        <v>8192.9327757719675</v>
      </c>
      <c r="O124" s="18">
        <f t="shared" si="31"/>
        <v>8723.834819641992</v>
      </c>
      <c r="P124" s="18">
        <f t="shared" si="31"/>
        <v>7935.6746866127287</v>
      </c>
      <c r="Q124" s="26">
        <f t="shared" si="16"/>
        <v>8192.9327757719675</v>
      </c>
    </row>
    <row r="125" spans="1:17" x14ac:dyDescent="0.3">
      <c r="A125" s="7">
        <v>17</v>
      </c>
      <c r="B125" s="8" t="s">
        <v>38</v>
      </c>
      <c r="C125" s="7" t="s">
        <v>39</v>
      </c>
      <c r="D125" s="32">
        <v>1.09135</v>
      </c>
      <c r="E125" s="18">
        <f t="shared" ref="E125:P125" si="32">$D125*E26</f>
        <v>80851.374314094865</v>
      </c>
      <c r="F125" s="18">
        <f t="shared" si="32"/>
        <v>59620.513738550173</v>
      </c>
      <c r="G125" s="18">
        <f t="shared" si="32"/>
        <v>61581.052362794901</v>
      </c>
      <c r="H125" s="18">
        <f t="shared" si="32"/>
        <v>58793.582903702911</v>
      </c>
      <c r="I125" s="18">
        <f t="shared" si="32"/>
        <v>60089.715862714387</v>
      </c>
      <c r="J125" s="18">
        <f t="shared" si="32"/>
        <v>64147.428745180492</v>
      </c>
      <c r="K125" s="18">
        <f t="shared" si="32"/>
        <v>74341.226656260682</v>
      </c>
      <c r="L125" s="18">
        <f t="shared" si="32"/>
        <v>75277.464257772051</v>
      </c>
      <c r="M125" s="18">
        <f t="shared" si="32"/>
        <v>82175.436890513418</v>
      </c>
      <c r="N125" s="18">
        <f t="shared" si="32"/>
        <v>83712.401729146353</v>
      </c>
      <c r="O125" s="18">
        <f t="shared" si="32"/>
        <v>82992.459904090138</v>
      </c>
      <c r="P125" s="18">
        <f t="shared" si="32"/>
        <v>79384.227194864376</v>
      </c>
      <c r="Q125" s="26">
        <f t="shared" si="16"/>
        <v>83712.401729146353</v>
      </c>
    </row>
    <row r="126" spans="1:17" x14ac:dyDescent="0.3">
      <c r="A126" s="7">
        <v>18</v>
      </c>
      <c r="B126" s="8" t="s">
        <v>40</v>
      </c>
      <c r="C126" s="7" t="s">
        <v>41</v>
      </c>
      <c r="D126" s="32">
        <v>1.0721099999999999</v>
      </c>
      <c r="E126" s="18">
        <f t="shared" ref="E126:P126" si="33">$D126*E27</f>
        <v>15167.700770679812</v>
      </c>
      <c r="F126" s="18">
        <f t="shared" si="33"/>
        <v>13328.75122431909</v>
      </c>
      <c r="G126" s="18">
        <f t="shared" si="33"/>
        <v>12010.403311029</v>
      </c>
      <c r="H126" s="18">
        <f t="shared" si="33"/>
        <v>13097.966700388226</v>
      </c>
      <c r="I126" s="18">
        <f t="shared" si="33"/>
        <v>13934.067734811237</v>
      </c>
      <c r="J126" s="18">
        <f t="shared" si="33"/>
        <v>20902.568069706056</v>
      </c>
      <c r="K126" s="18">
        <f t="shared" si="33"/>
        <v>21719.2330758479</v>
      </c>
      <c r="L126" s="18">
        <f t="shared" si="33"/>
        <v>24723.060401672054</v>
      </c>
      <c r="M126" s="18">
        <f t="shared" si="33"/>
        <v>25886.345598050764</v>
      </c>
      <c r="N126" s="18">
        <f t="shared" si="33"/>
        <v>26965.472449703517</v>
      </c>
      <c r="O126" s="18">
        <f t="shared" si="33"/>
        <v>26768.506689468835</v>
      </c>
      <c r="P126" s="18">
        <f t="shared" si="33"/>
        <v>24347.752056493147</v>
      </c>
      <c r="Q126" s="26">
        <f t="shared" si="16"/>
        <v>26965.472449703517</v>
      </c>
    </row>
    <row r="127" spans="1:17" x14ac:dyDescent="0.3">
      <c r="A127" s="7">
        <v>19</v>
      </c>
      <c r="B127" s="8" t="s">
        <v>42</v>
      </c>
      <c r="C127" s="7" t="s">
        <v>43</v>
      </c>
      <c r="D127" s="32">
        <v>1.0320100000000001</v>
      </c>
      <c r="E127" s="18">
        <f t="shared" ref="E127:P127" si="34">$D127*E28</f>
        <v>1548.0150000000001</v>
      </c>
      <c r="F127" s="18">
        <f t="shared" si="34"/>
        <v>1548.0150000000001</v>
      </c>
      <c r="G127" s="18">
        <f t="shared" si="34"/>
        <v>1548.0150000000001</v>
      </c>
      <c r="H127" s="18">
        <f t="shared" si="34"/>
        <v>1548.0150000000001</v>
      </c>
      <c r="I127" s="18">
        <f t="shared" si="34"/>
        <v>1548.0150000000001</v>
      </c>
      <c r="J127" s="18">
        <f t="shared" si="34"/>
        <v>1548.0150000000001</v>
      </c>
      <c r="K127" s="18">
        <f t="shared" si="34"/>
        <v>1548.0150000000001</v>
      </c>
      <c r="L127" s="18">
        <f t="shared" si="34"/>
        <v>1548.0150000000001</v>
      </c>
      <c r="M127" s="18">
        <f t="shared" si="34"/>
        <v>1548.0150000000001</v>
      </c>
      <c r="N127" s="18">
        <f t="shared" si="34"/>
        <v>1548.0150000000001</v>
      </c>
      <c r="O127" s="18">
        <f t="shared" si="34"/>
        <v>1548.0149999999999</v>
      </c>
      <c r="P127" s="18">
        <f t="shared" si="34"/>
        <v>1548.0150000000003</v>
      </c>
      <c r="Q127" s="26">
        <f t="shared" si="16"/>
        <v>1548.0150000000001</v>
      </c>
    </row>
    <row r="128" spans="1:17" x14ac:dyDescent="0.3">
      <c r="A128" s="7">
        <v>20</v>
      </c>
      <c r="B128" s="8" t="s">
        <v>44</v>
      </c>
      <c r="C128" s="7" t="s">
        <v>45</v>
      </c>
      <c r="D128" s="32">
        <v>1.0721099999999999</v>
      </c>
      <c r="E128" s="18">
        <f t="shared" ref="E128:P128" si="35">$D128*E29</f>
        <v>29.91186859102249</v>
      </c>
      <c r="F128" s="18">
        <f t="shared" si="35"/>
        <v>28.41091397755623</v>
      </c>
      <c r="G128" s="18">
        <f t="shared" si="35"/>
        <v>29.054180386533734</v>
      </c>
      <c r="H128" s="18">
        <f t="shared" si="35"/>
        <v>29.718889486284255</v>
      </c>
      <c r="I128" s="18">
        <f t="shared" si="35"/>
        <v>31.841665773067472</v>
      </c>
      <c r="J128" s="18">
        <f t="shared" si="35"/>
        <v>29.054181408977506</v>
      </c>
      <c r="K128" s="18">
        <f t="shared" si="35"/>
        <v>229.58163474563597</v>
      </c>
      <c r="L128" s="18">
        <f t="shared" si="35"/>
        <v>38.724614099750525</v>
      </c>
      <c r="M128" s="18">
        <f t="shared" si="35"/>
        <v>65.720344226932511</v>
      </c>
      <c r="N128" s="18">
        <f t="shared" si="35"/>
        <v>51.568493453865045</v>
      </c>
      <c r="O128" s="18">
        <f t="shared" si="35"/>
        <v>66.813894872817983</v>
      </c>
      <c r="P128" s="18">
        <f t="shared" si="35"/>
        <v>47.301494099750514</v>
      </c>
      <c r="Q128" s="26">
        <f t="shared" si="16"/>
        <v>51.568493453865045</v>
      </c>
    </row>
    <row r="129" spans="1:17" x14ac:dyDescent="0.3">
      <c r="A129" s="7">
        <v>21</v>
      </c>
      <c r="B129" s="8" t="s">
        <v>46</v>
      </c>
      <c r="C129" s="7" t="s">
        <v>47</v>
      </c>
      <c r="D129" s="32">
        <v>1.0320100000000001</v>
      </c>
      <c r="E129" s="18">
        <f t="shared" ref="E129:P129" si="36">$D129*E30</f>
        <v>41693.203999999998</v>
      </c>
      <c r="F129" s="18">
        <f t="shared" si="36"/>
        <v>41693.204000000005</v>
      </c>
      <c r="G129" s="18">
        <f t="shared" si="36"/>
        <v>41693.204000000005</v>
      </c>
      <c r="H129" s="18">
        <f t="shared" si="36"/>
        <v>41693.204000000005</v>
      </c>
      <c r="I129" s="18">
        <f t="shared" si="36"/>
        <v>41693.204000000005</v>
      </c>
      <c r="J129" s="18">
        <f t="shared" si="36"/>
        <v>41693.204000000012</v>
      </c>
      <c r="K129" s="18">
        <f t="shared" si="36"/>
        <v>41693.204000000012</v>
      </c>
      <c r="L129" s="18">
        <f t="shared" si="36"/>
        <v>41693.204000000005</v>
      </c>
      <c r="M129" s="18">
        <f t="shared" si="36"/>
        <v>41693.204000000005</v>
      </c>
      <c r="N129" s="18">
        <f t="shared" si="36"/>
        <v>41693.204000000012</v>
      </c>
      <c r="O129" s="18">
        <f t="shared" si="36"/>
        <v>41693.204000000005</v>
      </c>
      <c r="P129" s="18">
        <f t="shared" si="36"/>
        <v>41693.204000000005</v>
      </c>
      <c r="Q129" s="26">
        <f t="shared" si="16"/>
        <v>41693.204000000012</v>
      </c>
    </row>
    <row r="130" spans="1:17" x14ac:dyDescent="0.3">
      <c r="A130" s="7">
        <v>22</v>
      </c>
      <c r="B130" s="8" t="s">
        <v>48</v>
      </c>
      <c r="C130" s="7" t="s">
        <v>49</v>
      </c>
      <c r="D130" s="32">
        <v>1.09135</v>
      </c>
      <c r="E130" s="18">
        <f t="shared" ref="E130:P130" si="37">$D130*E31</f>
        <v>0</v>
      </c>
      <c r="F130" s="18">
        <f t="shared" si="37"/>
        <v>6825.3749291000004</v>
      </c>
      <c r="G130" s="18">
        <f t="shared" si="37"/>
        <v>6825.0977261999988</v>
      </c>
      <c r="H130" s="18">
        <f t="shared" si="37"/>
        <v>6898.9242796500012</v>
      </c>
      <c r="I130" s="18">
        <f t="shared" si="37"/>
        <v>6931.5250868500007</v>
      </c>
      <c r="J130" s="18">
        <f t="shared" si="37"/>
        <v>6920.730544</v>
      </c>
      <c r="K130" s="18">
        <f t="shared" si="37"/>
        <v>0</v>
      </c>
      <c r="L130" s="18">
        <f t="shared" si="37"/>
        <v>0</v>
      </c>
      <c r="M130" s="18">
        <f t="shared" si="37"/>
        <v>0</v>
      </c>
      <c r="N130" s="18">
        <f t="shared" si="37"/>
        <v>0</v>
      </c>
      <c r="O130" s="18">
        <f t="shared" si="37"/>
        <v>0</v>
      </c>
      <c r="P130" s="18">
        <f t="shared" si="37"/>
        <v>0</v>
      </c>
      <c r="Q130" s="26">
        <f t="shared" si="16"/>
        <v>0</v>
      </c>
    </row>
    <row r="131" spans="1:17" x14ac:dyDescent="0.3">
      <c r="A131" s="7">
        <v>23</v>
      </c>
      <c r="B131" s="8" t="s">
        <v>50</v>
      </c>
      <c r="C131" s="7" t="s">
        <v>51</v>
      </c>
      <c r="D131" s="32">
        <v>1.0320100000000001</v>
      </c>
      <c r="E131" s="18">
        <f t="shared" ref="E131:P131" si="38">$D131*E32</f>
        <v>1360.1891800000001</v>
      </c>
      <c r="F131" s="18">
        <f t="shared" si="38"/>
        <v>1880.3222200000002</v>
      </c>
      <c r="G131" s="18">
        <f t="shared" si="38"/>
        <v>1438.6219400000002</v>
      </c>
      <c r="H131" s="18">
        <f t="shared" si="38"/>
        <v>2845.2515700000004</v>
      </c>
      <c r="I131" s="18">
        <f t="shared" si="38"/>
        <v>1496.4145000000003</v>
      </c>
      <c r="J131" s="18">
        <f t="shared" si="38"/>
        <v>1468.5502300000001</v>
      </c>
      <c r="K131" s="18">
        <f t="shared" si="38"/>
        <v>1575.8792700000001</v>
      </c>
      <c r="L131" s="18">
        <f t="shared" si="38"/>
        <v>1181.6514499999998</v>
      </c>
      <c r="M131" s="18">
        <f t="shared" si="38"/>
        <v>1595.4874600000001</v>
      </c>
      <c r="N131" s="18">
        <f t="shared" si="38"/>
        <v>1670.82419</v>
      </c>
      <c r="O131" s="18">
        <f t="shared" si="38"/>
        <v>4613.0846999999994</v>
      </c>
      <c r="P131" s="18">
        <f t="shared" si="38"/>
        <v>1250.7961200000002</v>
      </c>
      <c r="Q131" s="26">
        <f t="shared" si="16"/>
        <v>1670.82419</v>
      </c>
    </row>
    <row r="132" spans="1:17" x14ac:dyDescent="0.3">
      <c r="A132" s="7">
        <v>24</v>
      </c>
      <c r="B132" s="8" t="s">
        <v>52</v>
      </c>
      <c r="C132" s="7" t="s">
        <v>53</v>
      </c>
      <c r="D132" s="32">
        <v>1.0320100000000001</v>
      </c>
      <c r="E132" s="18">
        <f t="shared" ref="E132:P132" si="39">$D132*E33</f>
        <v>3799.8608200000003</v>
      </c>
      <c r="F132" s="18">
        <f t="shared" si="39"/>
        <v>3279.7277800000002</v>
      </c>
      <c r="G132" s="18">
        <f t="shared" si="39"/>
        <v>3721.4280600000002</v>
      </c>
      <c r="H132" s="18">
        <f t="shared" si="39"/>
        <v>2314.7984300000007</v>
      </c>
      <c r="I132" s="18">
        <f t="shared" si="39"/>
        <v>3663.6355000000003</v>
      </c>
      <c r="J132" s="18">
        <f t="shared" si="39"/>
        <v>3691.4997700000004</v>
      </c>
      <c r="K132" s="18">
        <f t="shared" si="39"/>
        <v>3584.1707300000003</v>
      </c>
      <c r="L132" s="18">
        <f t="shared" si="39"/>
        <v>3978.3985500000003</v>
      </c>
      <c r="M132" s="18">
        <f t="shared" si="39"/>
        <v>3564.5625400000004</v>
      </c>
      <c r="N132" s="18">
        <f t="shared" si="39"/>
        <v>3489.2258100000004</v>
      </c>
      <c r="O132" s="18">
        <f t="shared" si="39"/>
        <v>0</v>
      </c>
      <c r="P132" s="18">
        <f t="shared" si="39"/>
        <v>3909.2538799999998</v>
      </c>
      <c r="Q132" s="26">
        <f t="shared" si="16"/>
        <v>3489.2258100000004</v>
      </c>
    </row>
    <row r="133" spans="1:17" x14ac:dyDescent="0.3">
      <c r="A133" s="7">
        <v>25</v>
      </c>
      <c r="B133" s="8" t="s">
        <v>54</v>
      </c>
      <c r="C133" s="7" t="s">
        <v>55</v>
      </c>
      <c r="D133" s="32">
        <v>1.0320100000000001</v>
      </c>
      <c r="E133" s="18">
        <f t="shared" ref="E133:P133" si="40">$D133*E34</f>
        <v>43344.420000000006</v>
      </c>
      <c r="F133" s="18">
        <f t="shared" si="40"/>
        <v>39206.390103147925</v>
      </c>
      <c r="G133" s="18">
        <f t="shared" si="40"/>
        <v>42609.174746330871</v>
      </c>
      <c r="H133" s="18">
        <f t="shared" si="40"/>
        <v>41804.640388056847</v>
      </c>
      <c r="I133" s="18">
        <f t="shared" si="40"/>
        <v>42862.120387236653</v>
      </c>
      <c r="J133" s="18">
        <f t="shared" si="40"/>
        <v>40996.390813257691</v>
      </c>
      <c r="K133" s="18">
        <f t="shared" si="40"/>
        <v>39239.146118304154</v>
      </c>
      <c r="L133" s="18">
        <f t="shared" si="40"/>
        <v>43344.420000000013</v>
      </c>
      <c r="M133" s="18">
        <f t="shared" si="40"/>
        <v>43344.42</v>
      </c>
      <c r="N133" s="18">
        <f t="shared" si="40"/>
        <v>43344.420000000006</v>
      </c>
      <c r="O133" s="18">
        <f t="shared" si="40"/>
        <v>43344.420000000006</v>
      </c>
      <c r="P133" s="18">
        <f t="shared" si="40"/>
        <v>43344.420000000013</v>
      </c>
      <c r="Q133" s="26">
        <f t="shared" si="16"/>
        <v>43344.420000000006</v>
      </c>
    </row>
    <row r="134" spans="1:17" x14ac:dyDescent="0.3">
      <c r="A134" s="7">
        <v>26</v>
      </c>
      <c r="B134" s="8" t="s">
        <v>56</v>
      </c>
      <c r="C134" s="7" t="s">
        <v>57</v>
      </c>
      <c r="D134" s="32">
        <v>1.09135</v>
      </c>
      <c r="E134" s="18">
        <f t="shared" ref="E134:P134" si="41">$D134*E35</f>
        <v>24.751818772137913</v>
      </c>
      <c r="F134" s="18">
        <f t="shared" si="41"/>
        <v>908.19530147213629</v>
      </c>
      <c r="G134" s="18">
        <f t="shared" si="41"/>
        <v>894.99434333620536</v>
      </c>
      <c r="H134" s="18">
        <f t="shared" si="41"/>
        <v>836.14004811382301</v>
      </c>
      <c r="I134" s="18">
        <f t="shared" si="41"/>
        <v>11.393694322645665</v>
      </c>
      <c r="J134" s="18">
        <f t="shared" si="41"/>
        <v>10.607922291421893</v>
      </c>
      <c r="K134" s="18">
        <f t="shared" si="41"/>
        <v>2.5930476509988307</v>
      </c>
      <c r="L134" s="18">
        <f t="shared" si="41"/>
        <v>2.200161635386944</v>
      </c>
      <c r="M134" s="18">
        <f t="shared" si="41"/>
        <v>15.165399760282044</v>
      </c>
      <c r="N134" s="18">
        <f t="shared" si="41"/>
        <v>14.301051150411368</v>
      </c>
      <c r="O134" s="18">
        <f t="shared" si="41"/>
        <v>14.065319072687631</v>
      </c>
      <c r="P134" s="18">
        <f t="shared" si="41"/>
        <v>12.965237994796038</v>
      </c>
      <c r="Q134" s="26">
        <f t="shared" si="16"/>
        <v>14.301051150411368</v>
      </c>
    </row>
    <row r="135" spans="1:17" x14ac:dyDescent="0.3">
      <c r="A135" s="7">
        <v>27</v>
      </c>
      <c r="B135" s="8" t="s">
        <v>58</v>
      </c>
      <c r="C135" s="7" t="s">
        <v>59</v>
      </c>
      <c r="D135" s="32">
        <v>1.0721099999999999</v>
      </c>
      <c r="E135" s="18">
        <f t="shared" ref="E135:P135" si="42">$D135*E36</f>
        <v>4564.6154771072379</v>
      </c>
      <c r="F135" s="18">
        <f t="shared" si="42"/>
        <v>2572.0347953191995</v>
      </c>
      <c r="G135" s="18">
        <f t="shared" si="42"/>
        <v>2436.2735094431077</v>
      </c>
      <c r="H135" s="18">
        <f t="shared" si="42"/>
        <v>2690.1384332029274</v>
      </c>
      <c r="I135" s="18">
        <f t="shared" si="42"/>
        <v>2372.1719859015011</v>
      </c>
      <c r="J135" s="18">
        <f t="shared" si="42"/>
        <v>2861.7939728907381</v>
      </c>
      <c r="K135" s="18">
        <f t="shared" si="42"/>
        <v>3664.9436563167137</v>
      </c>
      <c r="L135" s="18">
        <f t="shared" si="42"/>
        <v>7912.0430211621087</v>
      </c>
      <c r="M135" s="18">
        <f t="shared" si="42"/>
        <v>8114.6715494165055</v>
      </c>
      <c r="N135" s="18">
        <f t="shared" si="42"/>
        <v>5950.5963130224591</v>
      </c>
      <c r="O135" s="18">
        <f t="shared" si="42"/>
        <v>8713.134554128419</v>
      </c>
      <c r="P135" s="18">
        <f t="shared" si="42"/>
        <v>6821.9001885461421</v>
      </c>
      <c r="Q135" s="26">
        <f t="shared" si="16"/>
        <v>5950.5963130224591</v>
      </c>
    </row>
    <row r="136" spans="1:17" x14ac:dyDescent="0.3">
      <c r="A136" s="7">
        <v>28</v>
      </c>
      <c r="B136" s="8" t="s">
        <v>60</v>
      </c>
      <c r="C136" s="7" t="s">
        <v>61</v>
      </c>
      <c r="D136" s="32">
        <v>1.0320100000000001</v>
      </c>
      <c r="E136" s="18">
        <f t="shared" ref="E136:P136" si="43">$D136*E37</f>
        <v>2865.6854459487536</v>
      </c>
      <c r="F136" s="18">
        <f t="shared" si="43"/>
        <v>4225.4618459632693</v>
      </c>
      <c r="G136" s="18">
        <f t="shared" si="43"/>
        <v>4136.2961803885464</v>
      </c>
      <c r="H136" s="18">
        <f t="shared" si="43"/>
        <v>3289.2223574286845</v>
      </c>
      <c r="I136" s="18">
        <f t="shared" si="43"/>
        <v>2419.8571180751424</v>
      </c>
      <c r="J136" s="18">
        <f t="shared" si="43"/>
        <v>2308.4000361067397</v>
      </c>
      <c r="K136" s="18">
        <f t="shared" si="43"/>
        <v>3378.3880230034069</v>
      </c>
      <c r="L136" s="18">
        <f t="shared" si="43"/>
        <v>2954.8512335644537</v>
      </c>
      <c r="M136" s="18">
        <f t="shared" si="43"/>
        <v>3389.53379517334</v>
      </c>
      <c r="N136" s="18">
        <f t="shared" si="43"/>
        <v>636.54381839111318</v>
      </c>
      <c r="O136" s="18">
        <f t="shared" si="43"/>
        <v>3456.4078416088869</v>
      </c>
      <c r="P136" s="18">
        <f t="shared" si="43"/>
        <v>3155.4738767822269</v>
      </c>
      <c r="Q136" s="26">
        <f t="shared" si="16"/>
        <v>636.54381839111318</v>
      </c>
    </row>
    <row r="137" spans="1:17" x14ac:dyDescent="0.3">
      <c r="A137" s="7">
        <v>29</v>
      </c>
      <c r="B137" s="8" t="s">
        <v>62</v>
      </c>
      <c r="C137" s="7" t="s">
        <v>63</v>
      </c>
      <c r="D137" s="32">
        <v>1.0320100000000001</v>
      </c>
      <c r="E137" s="18">
        <f t="shared" ref="E137:P137" si="44">$D137*E38</f>
        <v>8819.1455480801778</v>
      </c>
      <c r="F137" s="18">
        <f t="shared" si="44"/>
        <v>7749.1575611835124</v>
      </c>
      <c r="G137" s="18">
        <f t="shared" si="44"/>
        <v>7392.4948988846218</v>
      </c>
      <c r="H137" s="18">
        <f t="shared" si="44"/>
        <v>7570.8262300340675</v>
      </c>
      <c r="I137" s="18">
        <f t="shared" si="44"/>
        <v>8328.7343874192047</v>
      </c>
      <c r="J137" s="18">
        <f t="shared" si="44"/>
        <v>7392.4948988846218</v>
      </c>
      <c r="K137" s="18">
        <f t="shared" si="44"/>
        <v>9042.0597120169841</v>
      </c>
      <c r="L137" s="18">
        <f t="shared" si="44"/>
        <v>8551.6485080511484</v>
      </c>
      <c r="M137" s="18">
        <f t="shared" si="44"/>
        <v>8462.4824409222401</v>
      </c>
      <c r="N137" s="18">
        <f t="shared" si="44"/>
        <v>8239.568154944458</v>
      </c>
      <c r="O137" s="18">
        <f t="shared" si="44"/>
        <v>8551.6486970178248</v>
      </c>
      <c r="P137" s="18">
        <f t="shared" si="44"/>
        <v>8284.1515664422623</v>
      </c>
      <c r="Q137" s="26">
        <f t="shared" si="16"/>
        <v>8239.568154944458</v>
      </c>
    </row>
    <row r="138" spans="1:17" x14ac:dyDescent="0.3">
      <c r="A138" s="7">
        <v>30</v>
      </c>
      <c r="B138" s="8" t="s">
        <v>64</v>
      </c>
      <c r="C138" s="7" t="s">
        <v>65</v>
      </c>
      <c r="D138" s="32">
        <v>1.0320100000000001</v>
      </c>
      <c r="E138" s="18">
        <f t="shared" ref="E138:P138" si="45">$D138*E39</f>
        <v>25108.906742523035</v>
      </c>
      <c r="F138" s="18">
        <f t="shared" si="45"/>
        <v>26057.220834470503</v>
      </c>
      <c r="G138" s="18">
        <f t="shared" si="45"/>
        <v>26370.693793726488</v>
      </c>
      <c r="H138" s="18">
        <f t="shared" si="45"/>
        <v>11732.66396947371</v>
      </c>
      <c r="I138" s="18">
        <f t="shared" si="45"/>
        <v>30946.006978511283</v>
      </c>
      <c r="J138" s="18">
        <f t="shared" si="45"/>
        <v>25067.574761018117</v>
      </c>
      <c r="K138" s="18">
        <f t="shared" si="45"/>
        <v>25644.365174229475</v>
      </c>
      <c r="L138" s="18">
        <f t="shared" si="45"/>
        <v>24329.171647846681</v>
      </c>
      <c r="M138" s="18">
        <f t="shared" si="45"/>
        <v>22909.951294282229</v>
      </c>
      <c r="N138" s="18">
        <f t="shared" si="45"/>
        <v>19565.31018606446</v>
      </c>
      <c r="O138" s="18">
        <f t="shared" si="45"/>
        <v>0</v>
      </c>
      <c r="P138" s="18">
        <f t="shared" si="45"/>
        <v>29560.223734282237</v>
      </c>
      <c r="Q138" s="26">
        <f t="shared" si="16"/>
        <v>19565.31018606446</v>
      </c>
    </row>
    <row r="139" spans="1:17" x14ac:dyDescent="0.3">
      <c r="A139" s="7">
        <v>31</v>
      </c>
      <c r="B139" s="8" t="s">
        <v>66</v>
      </c>
      <c r="C139" s="7" t="s">
        <v>67</v>
      </c>
      <c r="D139" s="32">
        <v>1.0320100000000001</v>
      </c>
      <c r="E139" s="18">
        <f t="shared" ref="E139:P139" si="46">$D139*E40</f>
        <v>10833.070814050046</v>
      </c>
      <c r="F139" s="18">
        <f t="shared" si="46"/>
        <v>0</v>
      </c>
      <c r="G139" s="18">
        <f t="shared" si="46"/>
        <v>0</v>
      </c>
      <c r="H139" s="18">
        <f t="shared" si="46"/>
        <v>0</v>
      </c>
      <c r="I139" s="18">
        <f t="shared" si="46"/>
        <v>0</v>
      </c>
      <c r="J139" s="18">
        <f t="shared" si="46"/>
        <v>0</v>
      </c>
      <c r="K139" s="18">
        <f t="shared" si="46"/>
        <v>0</v>
      </c>
      <c r="L139" s="18">
        <f t="shared" si="46"/>
        <v>2394.4695351235127</v>
      </c>
      <c r="M139" s="18">
        <f t="shared" si="46"/>
        <v>17445.943311505893</v>
      </c>
      <c r="N139" s="18">
        <f t="shared" si="46"/>
        <v>19133.218105611573</v>
      </c>
      <c r="O139" s="18">
        <f t="shared" si="46"/>
        <v>18462.184207839276</v>
      </c>
      <c r="P139" s="18">
        <f t="shared" si="46"/>
        <v>12430.436739816896</v>
      </c>
      <c r="Q139" s="26">
        <f t="shared" si="16"/>
        <v>19133.218105611573</v>
      </c>
    </row>
    <row r="140" spans="1:17" x14ac:dyDescent="0.3">
      <c r="A140" s="7">
        <v>32</v>
      </c>
      <c r="B140" s="8" t="s">
        <v>68</v>
      </c>
      <c r="C140" s="7" t="s">
        <v>69</v>
      </c>
      <c r="D140" s="32">
        <v>1.09135</v>
      </c>
      <c r="E140" s="18">
        <f t="shared" ref="E140:P140" si="47">$D140*E41</f>
        <v>55059.545730159356</v>
      </c>
      <c r="F140" s="18">
        <f t="shared" si="47"/>
        <v>35008.603761472994</v>
      </c>
      <c r="G140" s="18">
        <f t="shared" si="47"/>
        <v>38043.940924978961</v>
      </c>
      <c r="H140" s="18">
        <f t="shared" si="47"/>
        <v>32814.668350545107</v>
      </c>
      <c r="I140" s="18">
        <f t="shared" si="47"/>
        <v>36298.228877573973</v>
      </c>
      <c r="J140" s="18">
        <f t="shared" si="47"/>
        <v>34442.426881233536</v>
      </c>
      <c r="K140" s="18">
        <f t="shared" si="47"/>
        <v>41772.690837328017</v>
      </c>
      <c r="L140" s="18">
        <f t="shared" si="47"/>
        <v>45162.037093002</v>
      </c>
      <c r="M140" s="18">
        <f t="shared" si="47"/>
        <v>77487.596914994356</v>
      </c>
      <c r="N140" s="18">
        <f t="shared" si="47"/>
        <v>78635.677811035464</v>
      </c>
      <c r="O140" s="18">
        <f t="shared" si="47"/>
        <v>87946.142063862062</v>
      </c>
      <c r="P140" s="18">
        <f t="shared" si="47"/>
        <v>94195.951458630545</v>
      </c>
      <c r="Q140" s="26">
        <f t="shared" si="16"/>
        <v>78635.677811035464</v>
      </c>
    </row>
    <row r="141" spans="1:17" x14ac:dyDescent="0.3">
      <c r="A141" s="7">
        <v>33</v>
      </c>
      <c r="B141" s="8" t="s">
        <v>70</v>
      </c>
      <c r="C141" s="7" t="s">
        <v>71</v>
      </c>
      <c r="D141" s="32">
        <v>1.0721099999999999</v>
      </c>
      <c r="E141" s="18">
        <f t="shared" ref="E141:P141" si="48">$D141*E42</f>
        <v>8212.4869025790595</v>
      </c>
      <c r="F141" s="18">
        <f t="shared" si="48"/>
        <v>5773.4066908867817</v>
      </c>
      <c r="G141" s="18">
        <f t="shared" si="48"/>
        <v>5871.2860285805509</v>
      </c>
      <c r="H141" s="18">
        <f t="shared" si="48"/>
        <v>5467.1584156062409</v>
      </c>
      <c r="I141" s="18">
        <f t="shared" si="48"/>
        <v>5845.2809155950163</v>
      </c>
      <c r="J141" s="18">
        <f t="shared" si="48"/>
        <v>5396.720849134912</v>
      </c>
      <c r="K141" s="18">
        <f t="shared" si="48"/>
        <v>7177.137354139164</v>
      </c>
      <c r="L141" s="18">
        <f t="shared" si="48"/>
        <v>7965.5200337206934</v>
      </c>
      <c r="M141" s="18">
        <f t="shared" si="48"/>
        <v>8687.1506895693401</v>
      </c>
      <c r="N141" s="18">
        <f t="shared" si="48"/>
        <v>8520.8020428311884</v>
      </c>
      <c r="O141" s="18">
        <f t="shared" si="48"/>
        <v>8797.7968164017475</v>
      </c>
      <c r="P141" s="18">
        <f t="shared" si="48"/>
        <v>8812.8598813331791</v>
      </c>
      <c r="Q141" s="26">
        <f t="shared" si="16"/>
        <v>8520.8020428311884</v>
      </c>
    </row>
    <row r="142" spans="1:17" x14ac:dyDescent="0.3">
      <c r="A142" s="7">
        <v>34</v>
      </c>
      <c r="B142" s="8" t="s">
        <v>72</v>
      </c>
      <c r="C142" s="7" t="s">
        <v>73</v>
      </c>
      <c r="D142" s="32">
        <v>1.09135</v>
      </c>
      <c r="E142" s="18">
        <f t="shared" ref="E142:P142" si="49">$D142*E43</f>
        <v>476.57072249622348</v>
      </c>
      <c r="F142" s="18">
        <f t="shared" si="49"/>
        <v>378.7420974534154</v>
      </c>
      <c r="G142" s="18">
        <f t="shared" si="49"/>
        <v>202.72917442840338</v>
      </c>
      <c r="H142" s="18">
        <f t="shared" si="49"/>
        <v>207.44380583515164</v>
      </c>
      <c r="I142" s="18">
        <f t="shared" si="49"/>
        <v>204.30071666946412</v>
      </c>
      <c r="J142" s="18">
        <f t="shared" si="49"/>
        <v>0</v>
      </c>
      <c r="K142" s="18">
        <f t="shared" si="49"/>
        <v>0</v>
      </c>
      <c r="L142" s="18">
        <f t="shared" si="49"/>
        <v>0</v>
      </c>
      <c r="M142" s="18">
        <f t="shared" si="49"/>
        <v>0</v>
      </c>
      <c r="N142" s="18">
        <f t="shared" si="49"/>
        <v>0</v>
      </c>
      <c r="O142" s="18">
        <f t="shared" si="49"/>
        <v>0</v>
      </c>
      <c r="P142" s="18">
        <f t="shared" si="49"/>
        <v>0</v>
      </c>
      <c r="Q142" s="26">
        <f t="shared" si="16"/>
        <v>0</v>
      </c>
    </row>
    <row r="143" spans="1:17" x14ac:dyDescent="0.3">
      <c r="A143" s="7">
        <v>35</v>
      </c>
      <c r="B143" s="8" t="s">
        <v>74</v>
      </c>
      <c r="C143" s="7" t="s">
        <v>75</v>
      </c>
      <c r="D143" s="32">
        <v>1.0721099999999999</v>
      </c>
      <c r="E143" s="18">
        <f t="shared" ref="E143:P143" si="50">$D143*E44</f>
        <v>8457.1467415810475</v>
      </c>
      <c r="F143" s="18">
        <f t="shared" si="50"/>
        <v>6715.6970093266846</v>
      </c>
      <c r="G143" s="18">
        <f t="shared" si="50"/>
        <v>5041.4042570423981</v>
      </c>
      <c r="H143" s="18">
        <f t="shared" si="50"/>
        <v>5252.1382420349119</v>
      </c>
      <c r="I143" s="18">
        <f t="shared" si="50"/>
        <v>6111.2841650573728</v>
      </c>
      <c r="J143" s="18">
        <f t="shared" si="50"/>
        <v>0</v>
      </c>
      <c r="K143" s="18">
        <f t="shared" si="50"/>
        <v>0</v>
      </c>
      <c r="L143" s="18">
        <f t="shared" si="50"/>
        <v>0</v>
      </c>
      <c r="M143" s="18">
        <f t="shared" si="50"/>
        <v>0</v>
      </c>
      <c r="N143" s="18">
        <f t="shared" si="50"/>
        <v>0</v>
      </c>
      <c r="O143" s="18">
        <f t="shared" si="50"/>
        <v>0</v>
      </c>
      <c r="P143" s="18">
        <f t="shared" si="50"/>
        <v>0</v>
      </c>
      <c r="Q143" s="26">
        <f t="shared" si="16"/>
        <v>0</v>
      </c>
    </row>
    <row r="144" spans="1:17" x14ac:dyDescent="0.3">
      <c r="A144" s="7">
        <v>36</v>
      </c>
      <c r="B144" s="8" t="s">
        <v>76</v>
      </c>
      <c r="C144" s="7" t="s">
        <v>77</v>
      </c>
      <c r="D144" s="32">
        <v>1.0721099999999999</v>
      </c>
      <c r="E144" s="18">
        <f t="shared" ref="E144:P144" si="51">$D144*E45</f>
        <v>3436.5842523890296</v>
      </c>
      <c r="F144" s="18">
        <f t="shared" si="51"/>
        <v>2727.3834927568601</v>
      </c>
      <c r="G144" s="18">
        <f t="shared" si="51"/>
        <v>2703.0680381408997</v>
      </c>
      <c r="H144" s="18">
        <f t="shared" si="51"/>
        <v>3007.0112540698237</v>
      </c>
      <c r="I144" s="18">
        <f t="shared" si="51"/>
        <v>2735.4886649999999</v>
      </c>
      <c r="J144" s="18">
        <f t="shared" si="51"/>
        <v>3416.3213104064939</v>
      </c>
      <c r="K144" s="18">
        <f t="shared" si="51"/>
        <v>3363.6379401745608</v>
      </c>
      <c r="L144" s="18">
        <f t="shared" si="51"/>
        <v>3582.4770281396477</v>
      </c>
      <c r="M144" s="18">
        <f t="shared" si="51"/>
        <v>3724.3171026159666</v>
      </c>
      <c r="N144" s="18">
        <f t="shared" si="51"/>
        <v>3695.9489830224616</v>
      </c>
      <c r="O144" s="18">
        <f t="shared" si="51"/>
        <v>3801.3159852319332</v>
      </c>
      <c r="P144" s="18">
        <f t="shared" si="51"/>
        <v>3817.5264140698237</v>
      </c>
      <c r="Q144" s="26">
        <f t="shared" si="16"/>
        <v>3695.9489830224616</v>
      </c>
    </row>
    <row r="145" spans="1:17" x14ac:dyDescent="0.3">
      <c r="A145" s="7">
        <v>37</v>
      </c>
      <c r="B145" s="8" t="s">
        <v>78</v>
      </c>
      <c r="C145" s="7" t="s">
        <v>79</v>
      </c>
      <c r="D145" s="32">
        <v>1.0721099999999999</v>
      </c>
      <c r="E145" s="18">
        <f t="shared" ref="E145:P145" si="52">$D145*E46</f>
        <v>0</v>
      </c>
      <c r="F145" s="18">
        <f t="shared" si="52"/>
        <v>0</v>
      </c>
      <c r="G145" s="18">
        <f t="shared" si="52"/>
        <v>0</v>
      </c>
      <c r="H145" s="18">
        <f t="shared" si="52"/>
        <v>0</v>
      </c>
      <c r="I145" s="18">
        <f t="shared" si="52"/>
        <v>0</v>
      </c>
      <c r="J145" s="18">
        <f t="shared" si="52"/>
        <v>0</v>
      </c>
      <c r="K145" s="18">
        <f t="shared" si="52"/>
        <v>0</v>
      </c>
      <c r="L145" s="18">
        <f t="shared" si="52"/>
        <v>0</v>
      </c>
      <c r="M145" s="18">
        <f t="shared" si="52"/>
        <v>0</v>
      </c>
      <c r="N145" s="18">
        <f t="shared" si="52"/>
        <v>0</v>
      </c>
      <c r="O145" s="18">
        <f t="shared" si="52"/>
        <v>0</v>
      </c>
      <c r="P145" s="18">
        <f t="shared" si="52"/>
        <v>0</v>
      </c>
      <c r="Q145" s="26">
        <f t="shared" si="16"/>
        <v>0</v>
      </c>
    </row>
    <row r="146" spans="1:17" ht="15" thickBot="1" x14ac:dyDescent="0.35">
      <c r="A146" s="7"/>
      <c r="B146" s="14"/>
      <c r="C146" s="14" t="s">
        <v>80</v>
      </c>
      <c r="D146" s="15"/>
      <c r="E146" s="19">
        <f>SUM(E109:E145)</f>
        <v>1216887.8871514676</v>
      </c>
      <c r="F146" s="19">
        <f t="shared" ref="F146:Q146" si="53">SUM(F109:F145)</f>
        <v>845717.25538266136</v>
      </c>
      <c r="G146" s="19">
        <f t="shared" si="53"/>
        <v>921275.4697491352</v>
      </c>
      <c r="H146" s="19">
        <f t="shared" si="53"/>
        <v>897645.64367968286</v>
      </c>
      <c r="I146" s="19">
        <f t="shared" si="53"/>
        <v>892800.24153854675</v>
      </c>
      <c r="J146" s="19">
        <f t="shared" si="53"/>
        <v>814909.18350488541</v>
      </c>
      <c r="K146" s="19">
        <f t="shared" si="53"/>
        <v>923123.35417713504</v>
      </c>
      <c r="L146" s="19">
        <f t="shared" si="53"/>
        <v>1146737.600369086</v>
      </c>
      <c r="M146" s="19">
        <f t="shared" si="53"/>
        <v>1493679.6965550419</v>
      </c>
      <c r="N146" s="19">
        <f t="shared" si="53"/>
        <v>1509406.5462066825</v>
      </c>
      <c r="O146" s="19">
        <f t="shared" si="53"/>
        <v>1437891.5216856936</v>
      </c>
      <c r="P146" s="19">
        <f t="shared" si="53"/>
        <v>1325126.9761038115</v>
      </c>
      <c r="Q146" s="27">
        <f t="shared" si="53"/>
        <v>1509406.5462066825</v>
      </c>
    </row>
    <row r="147" spans="1:17" ht="15" thickTop="1" x14ac:dyDescent="0.3">
      <c r="A147" s="7"/>
      <c r="B147" s="14"/>
      <c r="C147" s="14"/>
      <c r="D147" s="15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5"/>
    </row>
    <row r="148" spans="1:17" x14ac:dyDescent="0.3">
      <c r="A148" s="7"/>
      <c r="B148" s="14"/>
      <c r="C148" s="14" t="s">
        <v>81</v>
      </c>
      <c r="D148" s="15"/>
      <c r="E148" s="18">
        <f>E145+E139+E138+E137+E136+E135+E120</f>
        <v>52451.81028493202</v>
      </c>
      <c r="F148" s="18">
        <f>F145+F139+F138+F137+F136+F135+F120</f>
        <v>40603.875036936486</v>
      </c>
      <c r="G148" s="18">
        <f t="shared" ref="G148:P148" si="54">G145+G139+G138+G137+G136+G135+G120</f>
        <v>40335.758382442764</v>
      </c>
      <c r="H148" s="18">
        <f t="shared" si="54"/>
        <v>25282.850990139388</v>
      </c>
      <c r="I148" s="18">
        <f t="shared" si="54"/>
        <v>45611.519371808761</v>
      </c>
      <c r="J148" s="18">
        <f t="shared" si="54"/>
        <v>39973.82348395577</v>
      </c>
      <c r="K148" s="18">
        <f t="shared" si="54"/>
        <v>41729.756565566575</v>
      </c>
      <c r="L148" s="18">
        <f t="shared" si="54"/>
        <v>46142.183945747907</v>
      </c>
      <c r="M148" s="18">
        <f t="shared" si="54"/>
        <v>60322.58239130021</v>
      </c>
      <c r="N148" s="18">
        <f t="shared" si="54"/>
        <v>53525.236578034062</v>
      </c>
      <c r="O148" s="18">
        <f t="shared" si="54"/>
        <v>39183.375300594409</v>
      </c>
      <c r="P148" s="18">
        <f t="shared" si="54"/>
        <v>60252.186105869761</v>
      </c>
      <c r="Q148" s="26">
        <f>SUM(E148:P148)</f>
        <v>545414.95843732811</v>
      </c>
    </row>
    <row r="149" spans="1:17" ht="15" thickBot="1" x14ac:dyDescent="0.35">
      <c r="A149" s="7"/>
      <c r="B149" s="14"/>
      <c r="C149" s="14" t="s">
        <v>82</v>
      </c>
      <c r="D149" s="15"/>
      <c r="E149" s="19">
        <f>E146-E148</f>
        <v>1164436.0768665357</v>
      </c>
      <c r="F149" s="19">
        <f t="shared" ref="F149:Q149" si="55">F146-F148</f>
        <v>805113.38034572487</v>
      </c>
      <c r="G149" s="19">
        <f t="shared" si="55"/>
        <v>880939.71136669244</v>
      </c>
      <c r="H149" s="19">
        <f t="shared" si="55"/>
        <v>872362.79268954345</v>
      </c>
      <c r="I149" s="19">
        <f t="shared" si="55"/>
        <v>847188.72216673801</v>
      </c>
      <c r="J149" s="19">
        <f t="shared" si="55"/>
        <v>774935.3600209296</v>
      </c>
      <c r="K149" s="19">
        <f t="shared" si="55"/>
        <v>881393.59761156852</v>
      </c>
      <c r="L149" s="19">
        <f t="shared" si="55"/>
        <v>1100595.416423338</v>
      </c>
      <c r="M149" s="19">
        <f t="shared" si="55"/>
        <v>1433357.1141637417</v>
      </c>
      <c r="N149" s="19">
        <f t="shared" si="55"/>
        <v>1455881.3096286485</v>
      </c>
      <c r="O149" s="19">
        <f t="shared" si="55"/>
        <v>1398708.1463850993</v>
      </c>
      <c r="P149" s="19">
        <f t="shared" si="55"/>
        <v>1264874.7899979418</v>
      </c>
      <c r="Q149" s="27">
        <f t="shared" si="55"/>
        <v>963991.58776935434</v>
      </c>
    </row>
    <row r="150" spans="1:17" ht="15" thickTop="1" x14ac:dyDescent="0.3">
      <c r="A150" s="7"/>
      <c r="B150" s="14"/>
      <c r="C150" s="14"/>
      <c r="D150" s="15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5"/>
    </row>
    <row r="151" spans="1:17" x14ac:dyDescent="0.3">
      <c r="A151" s="7" t="s">
        <v>0</v>
      </c>
      <c r="B151" s="14"/>
      <c r="C151" s="14"/>
      <c r="D151" s="15"/>
      <c r="E151" s="14"/>
      <c r="F151" s="14"/>
      <c r="G151" s="14"/>
      <c r="H151" s="14"/>
      <c r="I151" s="14"/>
      <c r="J151" s="14"/>
      <c r="K151" s="30" t="s">
        <v>155</v>
      </c>
      <c r="L151" s="14"/>
      <c r="M151" s="14"/>
      <c r="N151" s="14"/>
      <c r="O151" s="14"/>
      <c r="Q151" s="30" t="s">
        <v>155</v>
      </c>
    </row>
    <row r="152" spans="1:17" x14ac:dyDescent="0.3">
      <c r="A152" s="7" t="s">
        <v>161</v>
      </c>
      <c r="B152" s="14"/>
      <c r="C152" s="14"/>
      <c r="D152" s="15"/>
      <c r="E152" s="14"/>
      <c r="F152" s="14"/>
      <c r="G152" s="14"/>
      <c r="H152" s="14"/>
      <c r="I152" s="14"/>
      <c r="J152" s="14"/>
      <c r="K152" s="30" t="s">
        <v>156</v>
      </c>
      <c r="L152" s="14"/>
      <c r="M152" s="14"/>
      <c r="N152" s="14"/>
      <c r="O152" s="14"/>
      <c r="Q152" s="30" t="s">
        <v>156</v>
      </c>
    </row>
    <row r="153" spans="1:17" x14ac:dyDescent="0.3">
      <c r="A153" s="7" t="s">
        <v>124</v>
      </c>
      <c r="B153" s="14"/>
      <c r="C153" s="14"/>
      <c r="D153" s="15"/>
      <c r="E153" s="14"/>
      <c r="F153" s="14"/>
      <c r="G153" s="14"/>
      <c r="H153" s="14"/>
      <c r="I153" s="14"/>
      <c r="J153" s="14"/>
      <c r="K153" s="30" t="s">
        <v>171</v>
      </c>
      <c r="L153" s="14"/>
      <c r="M153" s="14"/>
      <c r="N153" s="14"/>
      <c r="O153" s="14"/>
      <c r="Q153" s="30" t="s">
        <v>171</v>
      </c>
    </row>
    <row r="154" spans="1:17" x14ac:dyDescent="0.3">
      <c r="A154" s="7"/>
      <c r="B154" s="14"/>
      <c r="C154" s="14"/>
      <c r="D154" s="15"/>
      <c r="E154" s="14"/>
      <c r="F154" s="14"/>
      <c r="G154" s="14"/>
      <c r="H154" s="14"/>
      <c r="I154" s="14"/>
      <c r="J154" s="14"/>
      <c r="K154" s="30" t="s">
        <v>157</v>
      </c>
      <c r="L154" s="14"/>
      <c r="M154" s="14"/>
      <c r="N154" s="14"/>
      <c r="O154" s="14"/>
      <c r="Q154" s="30" t="s">
        <v>157</v>
      </c>
    </row>
    <row r="155" spans="1:17" x14ac:dyDescent="0.3">
      <c r="A155" s="7"/>
      <c r="B155" s="14"/>
      <c r="C155" s="14"/>
      <c r="D155" s="15"/>
      <c r="E155" s="14"/>
      <c r="F155" s="14"/>
      <c r="G155" s="14"/>
      <c r="H155" s="14"/>
      <c r="I155" s="14"/>
      <c r="J155" s="14"/>
      <c r="K155" s="30" t="s">
        <v>194</v>
      </c>
      <c r="L155" s="14"/>
      <c r="M155" s="14"/>
      <c r="N155" s="14"/>
      <c r="O155" s="14"/>
      <c r="Q155" s="30" t="s">
        <v>162</v>
      </c>
    </row>
    <row r="156" spans="1:17" x14ac:dyDescent="0.3">
      <c r="A156" s="7"/>
      <c r="B156" s="14"/>
      <c r="C156" s="14"/>
      <c r="D156" s="15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5"/>
    </row>
    <row r="157" spans="1:17" x14ac:dyDescent="0.3">
      <c r="A157" s="7"/>
      <c r="B157" s="14"/>
      <c r="C157" s="14"/>
      <c r="D157" s="15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5"/>
    </row>
    <row r="158" spans="1:17" x14ac:dyDescent="0.3">
      <c r="A158" s="7"/>
      <c r="B158" s="7"/>
      <c r="C158" s="7"/>
      <c r="D158" s="11"/>
      <c r="E158" s="1">
        <v>42278</v>
      </c>
      <c r="F158" s="1">
        <v>42309</v>
      </c>
      <c r="G158" s="1">
        <v>42339</v>
      </c>
      <c r="H158" s="1">
        <v>42370</v>
      </c>
      <c r="I158" s="1">
        <v>42401</v>
      </c>
      <c r="J158" s="1">
        <v>42430</v>
      </c>
      <c r="K158" s="1">
        <v>42461</v>
      </c>
      <c r="L158" s="1">
        <v>42491</v>
      </c>
      <c r="M158" s="1">
        <v>42522</v>
      </c>
      <c r="N158" s="1">
        <v>42552</v>
      </c>
      <c r="O158" s="1">
        <v>42583</v>
      </c>
      <c r="P158" s="1">
        <v>42614</v>
      </c>
      <c r="Q158" s="1" t="s">
        <v>148</v>
      </c>
    </row>
    <row r="159" spans="1:17" x14ac:dyDescent="0.3">
      <c r="A159" s="17" t="s">
        <v>2</v>
      </c>
      <c r="B159" s="2" t="s">
        <v>83</v>
      </c>
      <c r="C159" s="2" t="s">
        <v>153</v>
      </c>
      <c r="D159" s="3"/>
      <c r="E159" s="4">
        <v>42278</v>
      </c>
      <c r="F159" s="4">
        <v>42309</v>
      </c>
      <c r="G159" s="4">
        <v>42339</v>
      </c>
      <c r="H159" s="4">
        <v>42370</v>
      </c>
      <c r="I159" s="4">
        <v>42401</v>
      </c>
      <c r="J159" s="4">
        <v>42430</v>
      </c>
      <c r="K159" s="4">
        <v>42461</v>
      </c>
      <c r="L159" s="4">
        <v>42491</v>
      </c>
      <c r="M159" s="4">
        <v>42522</v>
      </c>
      <c r="N159" s="4">
        <v>42552</v>
      </c>
      <c r="O159" s="4">
        <v>42583</v>
      </c>
      <c r="P159" s="4">
        <v>42614</v>
      </c>
      <c r="Q159" s="4" t="s">
        <v>130</v>
      </c>
    </row>
    <row r="160" spans="1:17" x14ac:dyDescent="0.3">
      <c r="A160" s="7"/>
      <c r="B160" s="14"/>
      <c r="C160" s="14"/>
      <c r="D160" s="15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5"/>
    </row>
    <row r="161" spans="1:17" x14ac:dyDescent="0.3">
      <c r="A161" s="7">
        <v>1</v>
      </c>
      <c r="B161" s="10" t="s">
        <v>85</v>
      </c>
      <c r="C161" s="7" t="s">
        <v>7</v>
      </c>
      <c r="D161" s="11">
        <v>1.09135</v>
      </c>
      <c r="E161" s="18">
        <f t="shared" ref="E161:P161" si="56">$D161*E61</f>
        <v>119364.49628076781</v>
      </c>
      <c r="F161" s="18">
        <f t="shared" si="56"/>
        <v>75742.195332866788</v>
      </c>
      <c r="G161" s="18">
        <f t="shared" si="56"/>
        <v>92520.280002735293</v>
      </c>
      <c r="H161" s="18">
        <f t="shared" si="56"/>
        <v>86474.44215407758</v>
      </c>
      <c r="I161" s="18">
        <f t="shared" si="56"/>
        <v>89096.862589379802</v>
      </c>
      <c r="J161" s="18">
        <f t="shared" si="56"/>
        <v>56798.370647357224</v>
      </c>
      <c r="K161" s="18">
        <f t="shared" si="56"/>
        <v>77544.719643767821</v>
      </c>
      <c r="L161" s="18">
        <f t="shared" si="56"/>
        <v>114108.97002831337</v>
      </c>
      <c r="M161" s="18">
        <f t="shared" si="56"/>
        <v>174192.08990978761</v>
      </c>
      <c r="N161" s="18">
        <f t="shared" si="56"/>
        <v>181732.88880545154</v>
      </c>
      <c r="O161" s="18">
        <f t="shared" si="56"/>
        <v>166013.80014027242</v>
      </c>
      <c r="P161" s="18">
        <f t="shared" si="56"/>
        <v>121460.47336027017</v>
      </c>
      <c r="Q161" s="26">
        <f t="shared" ref="Q161:Q180" si="57">N161</f>
        <v>181732.88880545154</v>
      </c>
    </row>
    <row r="162" spans="1:17" x14ac:dyDescent="0.3">
      <c r="A162" s="7">
        <v>2</v>
      </c>
      <c r="B162" s="10" t="s">
        <v>86</v>
      </c>
      <c r="C162" s="7" t="s">
        <v>9</v>
      </c>
      <c r="D162" s="11">
        <v>1.09135</v>
      </c>
      <c r="E162" s="18">
        <f t="shared" ref="E162:P162" si="58">$D162*E62</f>
        <v>23692.27407300171</v>
      </c>
      <c r="F162" s="18">
        <f t="shared" si="58"/>
        <v>10790.035972584157</v>
      </c>
      <c r="G162" s="18">
        <f t="shared" si="58"/>
        <v>12856.806222381061</v>
      </c>
      <c r="H162" s="18">
        <f t="shared" si="58"/>
        <v>12840.600535795887</v>
      </c>
      <c r="I162" s="18">
        <f t="shared" si="58"/>
        <v>14272.750561260526</v>
      </c>
      <c r="J162" s="18">
        <f t="shared" si="58"/>
        <v>11784.345008029808</v>
      </c>
      <c r="K162" s="18">
        <f t="shared" si="58"/>
        <v>19574.976571141768</v>
      </c>
      <c r="L162" s="18">
        <f t="shared" si="58"/>
        <v>22398.822899054914</v>
      </c>
      <c r="M162" s="18">
        <f t="shared" si="58"/>
        <v>38156.992799527143</v>
      </c>
      <c r="N162" s="18">
        <f t="shared" si="58"/>
        <v>36913.023894289552</v>
      </c>
      <c r="O162" s="18">
        <f t="shared" si="58"/>
        <v>24144.808929254803</v>
      </c>
      <c r="P162" s="18">
        <f t="shared" si="58"/>
        <v>23137.083376940696</v>
      </c>
      <c r="Q162" s="26">
        <f t="shared" si="57"/>
        <v>36913.023894289552</v>
      </c>
    </row>
    <row r="163" spans="1:17" x14ac:dyDescent="0.3">
      <c r="A163" s="7">
        <v>3</v>
      </c>
      <c r="B163" s="10" t="s">
        <v>87</v>
      </c>
      <c r="C163" s="7" t="s">
        <v>88</v>
      </c>
      <c r="D163" s="11">
        <v>1.0721099999999999</v>
      </c>
      <c r="E163" s="18">
        <f t="shared" ref="E163:P163" si="59">$D163*E63</f>
        <v>0</v>
      </c>
      <c r="F163" s="18">
        <f t="shared" si="59"/>
        <v>0</v>
      </c>
      <c r="G163" s="18">
        <f t="shared" si="59"/>
        <v>0</v>
      </c>
      <c r="H163" s="18">
        <f t="shared" si="59"/>
        <v>0</v>
      </c>
      <c r="I163" s="18">
        <f t="shared" si="59"/>
        <v>0</v>
      </c>
      <c r="J163" s="18">
        <f t="shared" si="59"/>
        <v>0</v>
      </c>
      <c r="K163" s="18">
        <f t="shared" si="59"/>
        <v>0</v>
      </c>
      <c r="L163" s="18">
        <f t="shared" si="59"/>
        <v>0</v>
      </c>
      <c r="M163" s="18">
        <f t="shared" si="59"/>
        <v>0</v>
      </c>
      <c r="N163" s="18">
        <f t="shared" si="59"/>
        <v>0</v>
      </c>
      <c r="O163" s="18">
        <f t="shared" si="59"/>
        <v>0</v>
      </c>
      <c r="P163" s="18">
        <f t="shared" si="59"/>
        <v>0</v>
      </c>
      <c r="Q163" s="26">
        <f t="shared" si="57"/>
        <v>0</v>
      </c>
    </row>
    <row r="164" spans="1:17" x14ac:dyDescent="0.3">
      <c r="A164" s="7">
        <v>4</v>
      </c>
      <c r="B164" s="10" t="s">
        <v>89</v>
      </c>
      <c r="C164" s="7" t="s">
        <v>35</v>
      </c>
      <c r="D164" s="11">
        <v>1.09135</v>
      </c>
      <c r="E164" s="18">
        <f t="shared" ref="E164:P164" si="60">$D164*E64</f>
        <v>60816.51877006115</v>
      </c>
      <c r="F164" s="18">
        <f t="shared" si="60"/>
        <v>39333.915198997434</v>
      </c>
      <c r="G164" s="18">
        <f t="shared" si="60"/>
        <v>42672.91084576524</v>
      </c>
      <c r="H164" s="18">
        <f t="shared" si="60"/>
        <v>40435.166440622997</v>
      </c>
      <c r="I164" s="18">
        <f t="shared" si="60"/>
        <v>39737.18233549146</v>
      </c>
      <c r="J164" s="18">
        <f t="shared" si="60"/>
        <v>39712.596723253715</v>
      </c>
      <c r="K164" s="18">
        <f t="shared" si="60"/>
        <v>56532.432719044351</v>
      </c>
      <c r="L164" s="18">
        <f t="shared" si="60"/>
        <v>54232.341854968239</v>
      </c>
      <c r="M164" s="18">
        <f t="shared" si="60"/>
        <v>65732.796175348762</v>
      </c>
      <c r="N164" s="18">
        <f t="shared" si="60"/>
        <v>65529.654247182501</v>
      </c>
      <c r="O164" s="18">
        <f t="shared" si="60"/>
        <v>60870.495830207816</v>
      </c>
      <c r="P164" s="18">
        <f t="shared" si="60"/>
        <v>53596.704208770549</v>
      </c>
      <c r="Q164" s="26">
        <f t="shared" si="57"/>
        <v>65529.654247182501</v>
      </c>
    </row>
    <row r="165" spans="1:17" x14ac:dyDescent="0.3">
      <c r="A165" s="7">
        <v>5</v>
      </c>
      <c r="B165" s="10" t="s">
        <v>90</v>
      </c>
      <c r="C165" s="7" t="s">
        <v>37</v>
      </c>
      <c r="D165" s="11">
        <v>1.0721099999999999</v>
      </c>
      <c r="E165" s="18">
        <f t="shared" ref="E165:P165" si="61">$D165*E65</f>
        <v>3578.3215302556223</v>
      </c>
      <c r="F165" s="18">
        <f t="shared" si="61"/>
        <v>2827.6564102914813</v>
      </c>
      <c r="G165" s="18">
        <f t="shared" si="61"/>
        <v>2483.4237209098665</v>
      </c>
      <c r="H165" s="18">
        <f t="shared" si="61"/>
        <v>3050.9733413050749</v>
      </c>
      <c r="I165" s="18">
        <f t="shared" si="61"/>
        <v>3507.771959387052</v>
      </c>
      <c r="J165" s="18">
        <f t="shared" si="61"/>
        <v>2679.3071662823809</v>
      </c>
      <c r="K165" s="18">
        <f t="shared" si="61"/>
        <v>2857.4546860175419</v>
      </c>
      <c r="L165" s="18">
        <f t="shared" si="61"/>
        <v>3118.7639904078364</v>
      </c>
      <c r="M165" s="18">
        <f t="shared" si="61"/>
        <v>3462.0526844107708</v>
      </c>
      <c r="N165" s="18">
        <f t="shared" si="61"/>
        <v>3941.3168083000583</v>
      </c>
      <c r="O165" s="18">
        <f t="shared" si="61"/>
        <v>3265.3809756765991</v>
      </c>
      <c r="P165" s="18">
        <f t="shared" si="61"/>
        <v>2941.0106023535031</v>
      </c>
      <c r="Q165" s="26">
        <f t="shared" si="57"/>
        <v>3941.3168083000583</v>
      </c>
    </row>
    <row r="166" spans="1:17" x14ac:dyDescent="0.3">
      <c r="A166" s="7">
        <v>6</v>
      </c>
      <c r="B166" s="10" t="s">
        <v>91</v>
      </c>
      <c r="C166" s="7" t="s">
        <v>33</v>
      </c>
      <c r="D166" s="11">
        <v>1.09135</v>
      </c>
      <c r="E166" s="18">
        <f t="shared" ref="E166:P166" si="62">$D166*E66</f>
        <v>11781.990165533118</v>
      </c>
      <c r="F166" s="18">
        <f t="shared" si="62"/>
        <v>1333.8296538017644</v>
      </c>
      <c r="G166" s="18">
        <f t="shared" si="62"/>
        <v>485.02896501882338</v>
      </c>
      <c r="H166" s="18">
        <f t="shared" si="62"/>
        <v>116.03236159259167</v>
      </c>
      <c r="I166" s="18">
        <f t="shared" si="62"/>
        <v>1373.7290459432008</v>
      </c>
      <c r="J166" s="18">
        <f t="shared" si="62"/>
        <v>5686.8251531779451</v>
      </c>
      <c r="K166" s="18">
        <f t="shared" si="62"/>
        <v>3282.9753084385793</v>
      </c>
      <c r="L166" s="18">
        <f t="shared" si="62"/>
        <v>13603.613261409586</v>
      </c>
      <c r="M166" s="18">
        <f t="shared" si="62"/>
        <v>9292.3035891305699</v>
      </c>
      <c r="N166" s="18">
        <f t="shared" si="62"/>
        <v>6449.8532582290345</v>
      </c>
      <c r="O166" s="18">
        <f t="shared" si="62"/>
        <v>12712.660771969428</v>
      </c>
      <c r="P166" s="18">
        <f t="shared" si="62"/>
        <v>9730.4461594904005</v>
      </c>
      <c r="Q166" s="26">
        <f t="shared" si="57"/>
        <v>6449.8532582290345</v>
      </c>
    </row>
    <row r="167" spans="1:17" x14ac:dyDescent="0.3">
      <c r="A167" s="7">
        <v>7</v>
      </c>
      <c r="B167" s="10" t="s">
        <v>92</v>
      </c>
      <c r="C167" s="7" t="s">
        <v>69</v>
      </c>
      <c r="D167" s="11">
        <v>1.09135</v>
      </c>
      <c r="E167" s="18">
        <f t="shared" ref="E167:P167" si="63">$D167*E67</f>
        <v>11720.401128282634</v>
      </c>
      <c r="F167" s="18">
        <f t="shared" si="63"/>
        <v>6847.2377284281101</v>
      </c>
      <c r="G167" s="18">
        <f t="shared" si="63"/>
        <v>7700.2624044990689</v>
      </c>
      <c r="H167" s="18">
        <f t="shared" si="63"/>
        <v>6250.3598112408799</v>
      </c>
      <c r="I167" s="18">
        <f t="shared" si="63"/>
        <v>7645.3976919625602</v>
      </c>
      <c r="J167" s="18">
        <f t="shared" si="63"/>
        <v>7078.0015485436179</v>
      </c>
      <c r="K167" s="18">
        <f t="shared" si="63"/>
        <v>10270.674186834525</v>
      </c>
      <c r="L167" s="18">
        <f t="shared" si="63"/>
        <v>8822.2457758706823</v>
      </c>
      <c r="M167" s="18">
        <f t="shared" si="63"/>
        <v>11049.75310485296</v>
      </c>
      <c r="N167" s="18">
        <f t="shared" si="63"/>
        <v>13716.178134127304</v>
      </c>
      <c r="O167" s="18">
        <f t="shared" si="63"/>
        <v>14663.966043195496</v>
      </c>
      <c r="P167" s="18">
        <f t="shared" si="63"/>
        <v>14284.027908880171</v>
      </c>
      <c r="Q167" s="26">
        <f t="shared" si="57"/>
        <v>13716.178134127304</v>
      </c>
    </row>
    <row r="168" spans="1:17" x14ac:dyDescent="0.3">
      <c r="A168" s="7">
        <v>8</v>
      </c>
      <c r="B168" s="10" t="s">
        <v>93</v>
      </c>
      <c r="C168" s="7" t="s">
        <v>94</v>
      </c>
      <c r="D168" s="11">
        <v>1.09135</v>
      </c>
      <c r="E168" s="18">
        <f t="shared" ref="E168:P168" si="64">$D168*E68</f>
        <v>4630.4996179027648</v>
      </c>
      <c r="F168" s="18">
        <f t="shared" si="64"/>
        <v>4128.5617349907479</v>
      </c>
      <c r="G168" s="18">
        <f t="shared" si="64"/>
        <v>4145.9648810850667</v>
      </c>
      <c r="H168" s="18">
        <f t="shared" si="64"/>
        <v>4205.3140716118478</v>
      </c>
      <c r="I168" s="18">
        <f t="shared" si="64"/>
        <v>4171.4002484536868</v>
      </c>
      <c r="J168" s="18">
        <f t="shared" si="64"/>
        <v>3950.0679288951687</v>
      </c>
      <c r="K168" s="18">
        <f t="shared" si="64"/>
        <v>4162.9217926641459</v>
      </c>
      <c r="L168" s="18">
        <f t="shared" si="64"/>
        <v>5141.9603190984008</v>
      </c>
      <c r="M168" s="18">
        <f t="shared" si="64"/>
        <v>4963.0202784875773</v>
      </c>
      <c r="N168" s="18">
        <f t="shared" si="64"/>
        <v>4462.345152389481</v>
      </c>
      <c r="O168" s="18">
        <f t="shared" si="64"/>
        <v>3366.3931829626245</v>
      </c>
      <c r="P168" s="18">
        <f t="shared" si="64"/>
        <v>4544.8985377086865</v>
      </c>
      <c r="Q168" s="26">
        <f t="shared" si="57"/>
        <v>4462.345152389481</v>
      </c>
    </row>
    <row r="169" spans="1:17" x14ac:dyDescent="0.3">
      <c r="A169" s="7">
        <v>9</v>
      </c>
      <c r="B169" s="10" t="s">
        <v>95</v>
      </c>
      <c r="C169" s="7" t="s">
        <v>96</v>
      </c>
      <c r="D169" s="11">
        <v>1.0721099999999999</v>
      </c>
      <c r="E169" s="18">
        <f t="shared" ref="E169:P169" si="65">$D169*E69</f>
        <v>504.83517686034673</v>
      </c>
      <c r="F169" s="18">
        <f t="shared" si="65"/>
        <v>457.36214417393796</v>
      </c>
      <c r="G169" s="18">
        <f t="shared" si="65"/>
        <v>467.7830537880277</v>
      </c>
      <c r="H169" s="18">
        <f t="shared" si="65"/>
        <v>611.36004500747686</v>
      </c>
      <c r="I169" s="18">
        <f t="shared" si="65"/>
        <v>563.88699302244174</v>
      </c>
      <c r="J169" s="18">
        <f t="shared" si="65"/>
        <v>438.83608532169336</v>
      </c>
      <c r="K169" s="18">
        <f t="shared" si="65"/>
        <v>575.46579656358722</v>
      </c>
      <c r="L169" s="18">
        <f t="shared" si="65"/>
        <v>604.41274611471181</v>
      </c>
      <c r="M169" s="18">
        <f t="shared" si="65"/>
        <v>631.04396890274029</v>
      </c>
      <c r="N169" s="18">
        <f t="shared" si="65"/>
        <v>609.04426712219231</v>
      </c>
      <c r="O169" s="18">
        <f t="shared" si="65"/>
        <v>615.99154761096952</v>
      </c>
      <c r="P169" s="18">
        <f t="shared" si="65"/>
        <v>571.99214404987333</v>
      </c>
      <c r="Q169" s="26">
        <f t="shared" si="57"/>
        <v>609.04426712219231</v>
      </c>
    </row>
    <row r="170" spans="1:17" x14ac:dyDescent="0.3">
      <c r="A170" s="7">
        <v>10</v>
      </c>
      <c r="B170" s="10" t="s">
        <v>97</v>
      </c>
      <c r="C170" s="7" t="s">
        <v>39</v>
      </c>
      <c r="D170" s="11">
        <v>1.09135</v>
      </c>
      <c r="E170" s="18">
        <f t="shared" ref="E170:P170" si="66">$D170*E70</f>
        <v>10794.92505871273</v>
      </c>
      <c r="F170" s="18">
        <f t="shared" si="66"/>
        <v>9477.0215665547985</v>
      </c>
      <c r="G170" s="18">
        <f t="shared" si="66"/>
        <v>9077.391054299158</v>
      </c>
      <c r="H170" s="18">
        <f t="shared" si="66"/>
        <v>11044.17739530039</v>
      </c>
      <c r="I170" s="18">
        <f t="shared" si="66"/>
        <v>9155.153227022829</v>
      </c>
      <c r="J170" s="18">
        <f t="shared" si="66"/>
        <v>9602.5699948547499</v>
      </c>
      <c r="K170" s="18">
        <f t="shared" si="66"/>
        <v>10922.207283034051</v>
      </c>
      <c r="L170" s="18">
        <f t="shared" si="66"/>
        <v>11341.691235884262</v>
      </c>
      <c r="M170" s="18">
        <f t="shared" si="66"/>
        <v>12510.36344052377</v>
      </c>
      <c r="N170" s="18">
        <f t="shared" si="66"/>
        <v>10562.663252576327</v>
      </c>
      <c r="O170" s="18">
        <f t="shared" si="66"/>
        <v>11916.153412681842</v>
      </c>
      <c r="P170" s="18">
        <f t="shared" si="66"/>
        <v>11130.649046479712</v>
      </c>
      <c r="Q170" s="26">
        <f t="shared" si="57"/>
        <v>10562.663252576327</v>
      </c>
    </row>
    <row r="171" spans="1:17" x14ac:dyDescent="0.3">
      <c r="A171" s="7">
        <v>11</v>
      </c>
      <c r="B171" s="10" t="s">
        <v>98</v>
      </c>
      <c r="C171" s="7" t="s">
        <v>41</v>
      </c>
      <c r="D171" s="11">
        <v>1.0721099999999999</v>
      </c>
      <c r="E171" s="18">
        <f t="shared" ref="E171:P171" si="67">$D171*E71</f>
        <v>7341.0018602435302</v>
      </c>
      <c r="F171" s="18">
        <f t="shared" si="67"/>
        <v>6935.2573638911808</v>
      </c>
      <c r="G171" s="18">
        <f t="shared" si="67"/>
        <v>8233.7444523012819</v>
      </c>
      <c r="H171" s="18">
        <f t="shared" si="67"/>
        <v>7169.3514478875722</v>
      </c>
      <c r="I171" s="18">
        <f t="shared" si="67"/>
        <v>8603.1881489602656</v>
      </c>
      <c r="J171" s="18">
        <f t="shared" si="67"/>
        <v>7505.2644047305293</v>
      </c>
      <c r="K171" s="18">
        <f t="shared" si="67"/>
        <v>8688.6126226162687</v>
      </c>
      <c r="L171" s="18">
        <f t="shared" si="67"/>
        <v>9068.2008110879506</v>
      </c>
      <c r="M171" s="18">
        <f t="shared" si="67"/>
        <v>10777.022799281616</v>
      </c>
      <c r="N171" s="18">
        <f t="shared" si="67"/>
        <v>11045.413651259309</v>
      </c>
      <c r="O171" s="18">
        <f t="shared" si="67"/>
        <v>10921.016516599728</v>
      </c>
      <c r="P171" s="18">
        <f t="shared" si="67"/>
        <v>10062.24575682541</v>
      </c>
      <c r="Q171" s="26">
        <f t="shared" si="57"/>
        <v>11045.413651259309</v>
      </c>
    </row>
    <row r="172" spans="1:17" x14ac:dyDescent="0.3">
      <c r="A172" s="7">
        <v>12</v>
      </c>
      <c r="B172" s="10" t="s">
        <v>99</v>
      </c>
      <c r="C172" s="7" t="s">
        <v>100</v>
      </c>
      <c r="D172" s="11">
        <v>1.0359100000000001</v>
      </c>
      <c r="E172" s="18">
        <f t="shared" ref="E172:P172" si="68">$D172*E72</f>
        <v>12450.001589720812</v>
      </c>
      <c r="F172" s="18">
        <f t="shared" si="68"/>
        <v>8885.0001826229673</v>
      </c>
      <c r="G172" s="18">
        <f t="shared" si="68"/>
        <v>10898.249878682682</v>
      </c>
      <c r="H172" s="18">
        <f t="shared" si="68"/>
        <v>9182.5961631299215</v>
      </c>
      <c r="I172" s="18">
        <f t="shared" si="68"/>
        <v>10543.409117158242</v>
      </c>
      <c r="J172" s="18">
        <f t="shared" si="68"/>
        <v>8520.649837124769</v>
      </c>
      <c r="K172" s="18">
        <f t="shared" si="68"/>
        <v>4686.0216895544345</v>
      </c>
      <c r="L172" s="18">
        <f t="shared" si="68"/>
        <v>7165.6173349114715</v>
      </c>
      <c r="M172" s="18">
        <f t="shared" si="68"/>
        <v>9149.0327328728108</v>
      </c>
      <c r="N172" s="18">
        <f t="shared" si="68"/>
        <v>10353.215849106446</v>
      </c>
      <c r="O172" s="18">
        <f t="shared" si="68"/>
        <v>8227.1557707965476</v>
      </c>
      <c r="P172" s="18">
        <f t="shared" si="68"/>
        <v>10421.461581254502</v>
      </c>
      <c r="Q172" s="26">
        <f t="shared" si="57"/>
        <v>10353.215849106446</v>
      </c>
    </row>
    <row r="173" spans="1:17" x14ac:dyDescent="0.3">
      <c r="A173" s="7">
        <v>13</v>
      </c>
      <c r="B173" s="10" t="s">
        <v>101</v>
      </c>
      <c r="C173" s="7" t="s">
        <v>102</v>
      </c>
      <c r="D173" s="11">
        <v>1.0320100000000001</v>
      </c>
      <c r="E173" s="18">
        <f t="shared" ref="E173:P173" si="69">$D173*E73</f>
        <v>13984.974145058899</v>
      </c>
      <c r="F173" s="18">
        <f t="shared" si="69"/>
        <v>8778.6900151733407</v>
      </c>
      <c r="G173" s="18">
        <f t="shared" si="69"/>
        <v>9779.326925345842</v>
      </c>
      <c r="H173" s="18">
        <f t="shared" si="69"/>
        <v>8788.5974119555667</v>
      </c>
      <c r="I173" s="18">
        <f t="shared" si="69"/>
        <v>9687.6844735644518</v>
      </c>
      <c r="J173" s="18">
        <f t="shared" si="69"/>
        <v>9256.7169967822283</v>
      </c>
      <c r="K173" s="18">
        <f t="shared" si="69"/>
        <v>10715.566433564452</v>
      </c>
      <c r="L173" s="18">
        <f t="shared" si="69"/>
        <v>11740.97167034668</v>
      </c>
      <c r="M173" s="18">
        <f t="shared" si="69"/>
        <v>16090.274513564455</v>
      </c>
      <c r="N173" s="18">
        <f t="shared" si="69"/>
        <v>15986.248107128908</v>
      </c>
      <c r="O173" s="18">
        <f t="shared" si="69"/>
        <v>14839.478393564454</v>
      </c>
      <c r="P173" s="18">
        <f t="shared" si="69"/>
        <v>14871.677307128908</v>
      </c>
      <c r="Q173" s="26">
        <f t="shared" si="57"/>
        <v>15986.248107128908</v>
      </c>
    </row>
    <row r="174" spans="1:17" x14ac:dyDescent="0.3">
      <c r="A174" s="7">
        <v>14</v>
      </c>
      <c r="B174" s="10" t="s">
        <v>103</v>
      </c>
      <c r="C174" s="7" t="s">
        <v>104</v>
      </c>
      <c r="D174" s="11">
        <v>1.09135</v>
      </c>
      <c r="E174" s="18">
        <f t="shared" ref="E174:P174" si="70">$D174*E74</f>
        <v>0</v>
      </c>
      <c r="F174" s="18">
        <f t="shared" si="70"/>
        <v>797.04455414999995</v>
      </c>
      <c r="G174" s="18">
        <f t="shared" si="70"/>
        <v>797.04455414999995</v>
      </c>
      <c r="H174" s="18">
        <f t="shared" si="70"/>
        <v>797.04455414999995</v>
      </c>
      <c r="I174" s="18">
        <f t="shared" si="70"/>
        <v>797.04455414999995</v>
      </c>
      <c r="J174" s="18">
        <f t="shared" si="70"/>
        <v>797.04455414999995</v>
      </c>
      <c r="K174" s="18">
        <f t="shared" si="70"/>
        <v>0</v>
      </c>
      <c r="L174" s="18">
        <f t="shared" si="70"/>
        <v>0</v>
      </c>
      <c r="M174" s="18">
        <f t="shared" si="70"/>
        <v>0</v>
      </c>
      <c r="N174" s="18">
        <f t="shared" si="70"/>
        <v>0</v>
      </c>
      <c r="O174" s="18">
        <f t="shared" si="70"/>
        <v>0</v>
      </c>
      <c r="P174" s="18">
        <f t="shared" si="70"/>
        <v>0</v>
      </c>
      <c r="Q174" s="26">
        <f t="shared" si="57"/>
        <v>0</v>
      </c>
    </row>
    <row r="175" spans="1:17" x14ac:dyDescent="0.3">
      <c r="A175" s="7">
        <v>15</v>
      </c>
      <c r="B175" s="10" t="s">
        <v>105</v>
      </c>
      <c r="C175" s="7" t="s">
        <v>49</v>
      </c>
      <c r="D175" s="11">
        <v>1.09135</v>
      </c>
      <c r="E175" s="18">
        <f t="shared" ref="E175:P175" si="71">$D175*E75</f>
        <v>0</v>
      </c>
      <c r="F175" s="18">
        <f t="shared" si="71"/>
        <v>1278.2273172499999</v>
      </c>
      <c r="G175" s="18">
        <f t="shared" si="71"/>
        <v>1285.8700413000001</v>
      </c>
      <c r="H175" s="18">
        <f t="shared" si="71"/>
        <v>1283.5301869000002</v>
      </c>
      <c r="I175" s="18">
        <f t="shared" si="71"/>
        <v>1286.91882865</v>
      </c>
      <c r="J175" s="18">
        <f t="shared" si="71"/>
        <v>1272.9560967499999</v>
      </c>
      <c r="K175" s="18">
        <f t="shared" si="71"/>
        <v>0</v>
      </c>
      <c r="L175" s="18">
        <f t="shared" si="71"/>
        <v>0</v>
      </c>
      <c r="M175" s="18">
        <f t="shared" si="71"/>
        <v>0</v>
      </c>
      <c r="N175" s="18">
        <f t="shared" si="71"/>
        <v>0</v>
      </c>
      <c r="O175" s="18">
        <f t="shared" si="71"/>
        <v>0</v>
      </c>
      <c r="P175" s="18">
        <f t="shared" si="71"/>
        <v>0</v>
      </c>
      <c r="Q175" s="26">
        <f t="shared" si="57"/>
        <v>0</v>
      </c>
    </row>
    <row r="176" spans="1:17" x14ac:dyDescent="0.3">
      <c r="A176" s="7">
        <v>16</v>
      </c>
      <c r="B176" s="10" t="s">
        <v>106</v>
      </c>
      <c r="C176" s="7" t="s">
        <v>107</v>
      </c>
      <c r="D176" s="11">
        <v>1.09135</v>
      </c>
      <c r="E176" s="18">
        <f t="shared" ref="E176:P176" si="72">$D176*E76</f>
        <v>1113.2005229909532</v>
      </c>
      <c r="F176" s="18">
        <f t="shared" si="72"/>
        <v>2448.6449297176846</v>
      </c>
      <c r="G176" s="18">
        <f t="shared" si="72"/>
        <v>2717.7149153750997</v>
      </c>
      <c r="H176" s="18">
        <f t="shared" si="72"/>
        <v>1642.2754412414665</v>
      </c>
      <c r="I176" s="18">
        <f t="shared" si="72"/>
        <v>421.4949507587491</v>
      </c>
      <c r="J176" s="18">
        <f t="shared" si="72"/>
        <v>138.73843199395179</v>
      </c>
      <c r="K176" s="18">
        <f t="shared" si="72"/>
        <v>67.578262857175545</v>
      </c>
      <c r="L176" s="18">
        <f t="shared" si="72"/>
        <v>77.143001242699413</v>
      </c>
      <c r="M176" s="18">
        <f t="shared" si="72"/>
        <v>244.396231952552</v>
      </c>
      <c r="N176" s="18">
        <f t="shared" si="72"/>
        <v>600.33464002100709</v>
      </c>
      <c r="O176" s="18">
        <f t="shared" si="72"/>
        <v>1040.9202323324241</v>
      </c>
      <c r="P176" s="18">
        <f t="shared" si="72"/>
        <v>639.83665933438931</v>
      </c>
      <c r="Q176" s="26">
        <f t="shared" si="57"/>
        <v>600.33464002100709</v>
      </c>
    </row>
    <row r="177" spans="1:17" x14ac:dyDescent="0.3">
      <c r="A177" s="7">
        <v>17</v>
      </c>
      <c r="B177" s="10" t="s">
        <v>108</v>
      </c>
      <c r="C177" s="7" t="s">
        <v>11</v>
      </c>
      <c r="D177" s="11">
        <v>1.09135</v>
      </c>
      <c r="E177" s="18">
        <f t="shared" ref="E177:P177" si="73">$D177*E77</f>
        <v>0</v>
      </c>
      <c r="F177" s="18">
        <f t="shared" si="73"/>
        <v>1671.2394037913318</v>
      </c>
      <c r="G177" s="18">
        <f t="shared" si="73"/>
        <v>412.89960255819955</v>
      </c>
      <c r="H177" s="18">
        <f t="shared" si="73"/>
        <v>324.34239837704757</v>
      </c>
      <c r="I177" s="18">
        <f t="shared" si="73"/>
        <v>515.91671602305155</v>
      </c>
      <c r="J177" s="18">
        <f t="shared" si="73"/>
        <v>1371.7757002560152</v>
      </c>
      <c r="K177" s="18">
        <f t="shared" si="73"/>
        <v>0</v>
      </c>
      <c r="L177" s="18">
        <f t="shared" si="73"/>
        <v>0</v>
      </c>
      <c r="M177" s="18">
        <f t="shared" si="73"/>
        <v>0</v>
      </c>
      <c r="N177" s="18">
        <f t="shared" si="73"/>
        <v>0</v>
      </c>
      <c r="O177" s="18">
        <f t="shared" si="73"/>
        <v>0</v>
      </c>
      <c r="P177" s="18">
        <f t="shared" si="73"/>
        <v>0</v>
      </c>
      <c r="Q177" s="26">
        <f t="shared" si="57"/>
        <v>0</v>
      </c>
    </row>
    <row r="178" spans="1:17" x14ac:dyDescent="0.3">
      <c r="A178" s="7">
        <v>18</v>
      </c>
      <c r="B178" s="10" t="s">
        <v>109</v>
      </c>
      <c r="C178" s="7" t="s">
        <v>110</v>
      </c>
      <c r="D178" s="11">
        <v>1.0721099999999999</v>
      </c>
      <c r="E178" s="18">
        <f t="shared" ref="E178:P178" si="74">$D178*E78</f>
        <v>6849.8568647203856</v>
      </c>
      <c r="F178" s="18">
        <f t="shared" si="74"/>
        <v>4349.3789008354697</v>
      </c>
      <c r="G178" s="18">
        <f t="shared" si="74"/>
        <v>2759.804225702489</v>
      </c>
      <c r="H178" s="18">
        <f t="shared" si="74"/>
        <v>2601.9853680079646</v>
      </c>
      <c r="I178" s="18">
        <f t="shared" si="74"/>
        <v>3820.7300003306577</v>
      </c>
      <c r="J178" s="18">
        <f t="shared" si="74"/>
        <v>5549.2501121186824</v>
      </c>
      <c r="K178" s="18">
        <f t="shared" si="74"/>
        <v>4290.1341647904965</v>
      </c>
      <c r="L178" s="18">
        <f t="shared" si="74"/>
        <v>3899.0798583506003</v>
      </c>
      <c r="M178" s="18">
        <f t="shared" si="74"/>
        <v>4388.3222702787789</v>
      </c>
      <c r="N178" s="18">
        <f t="shared" si="74"/>
        <v>4584.1195654124449</v>
      </c>
      <c r="O178" s="18">
        <f t="shared" si="74"/>
        <v>4612.7192480712883</v>
      </c>
      <c r="P178" s="18">
        <f t="shared" si="74"/>
        <v>6115.8773914558406</v>
      </c>
      <c r="Q178" s="26">
        <f t="shared" si="57"/>
        <v>4584.1195654124449</v>
      </c>
    </row>
    <row r="179" spans="1:17" x14ac:dyDescent="0.3">
      <c r="A179" s="7">
        <v>19</v>
      </c>
      <c r="B179" s="10" t="s">
        <v>111</v>
      </c>
      <c r="C179" s="7" t="s">
        <v>112</v>
      </c>
      <c r="D179" s="11">
        <v>1.09135</v>
      </c>
      <c r="E179" s="18">
        <f t="shared" ref="E179:P179" si="75">$D179*E79</f>
        <v>2075.0448939026278</v>
      </c>
      <c r="F179" s="18">
        <f t="shared" si="75"/>
        <v>231.09731671451107</v>
      </c>
      <c r="G179" s="18">
        <f t="shared" si="75"/>
        <v>434.27047019730219</v>
      </c>
      <c r="H179" s="18">
        <f t="shared" si="75"/>
        <v>134.89089372167592</v>
      </c>
      <c r="I179" s="18">
        <f t="shared" si="75"/>
        <v>185.52955073863265</v>
      </c>
      <c r="J179" s="18">
        <f t="shared" si="75"/>
        <v>539.95636710089445</v>
      </c>
      <c r="K179" s="18">
        <f t="shared" si="75"/>
        <v>819.29831002014873</v>
      </c>
      <c r="L179" s="18">
        <f t="shared" si="75"/>
        <v>912.34596224348547</v>
      </c>
      <c r="M179" s="18">
        <f t="shared" si="75"/>
        <v>1224.2188244267941</v>
      </c>
      <c r="N179" s="18">
        <f t="shared" si="75"/>
        <v>1332.8990007214788</v>
      </c>
      <c r="O179" s="18">
        <f t="shared" si="75"/>
        <v>1675.0830039372684</v>
      </c>
      <c r="P179" s="18">
        <f t="shared" si="75"/>
        <v>1258.5963184632183</v>
      </c>
      <c r="Q179" s="26">
        <f t="shared" si="57"/>
        <v>1332.8990007214788</v>
      </c>
    </row>
    <row r="180" spans="1:17" x14ac:dyDescent="0.3">
      <c r="A180" s="7">
        <v>20</v>
      </c>
      <c r="B180" s="10" t="s">
        <v>113</v>
      </c>
      <c r="C180" s="7" t="s">
        <v>114</v>
      </c>
      <c r="D180" s="11">
        <v>1.0721099999999999</v>
      </c>
      <c r="E180" s="18">
        <f t="shared" ref="E180:P180" si="76">$D180*E80</f>
        <v>0</v>
      </c>
      <c r="F180" s="18">
        <f t="shared" si="76"/>
        <v>0</v>
      </c>
      <c r="G180" s="18">
        <f t="shared" si="76"/>
        <v>0</v>
      </c>
      <c r="H180" s="18">
        <f t="shared" si="76"/>
        <v>0</v>
      </c>
      <c r="I180" s="18">
        <f t="shared" si="76"/>
        <v>0</v>
      </c>
      <c r="J180" s="18">
        <f t="shared" si="76"/>
        <v>0</v>
      </c>
      <c r="K180" s="18">
        <f t="shared" si="76"/>
        <v>0</v>
      </c>
      <c r="L180" s="18">
        <f t="shared" si="76"/>
        <v>0</v>
      </c>
      <c r="M180" s="18">
        <f t="shared" si="76"/>
        <v>0</v>
      </c>
      <c r="N180" s="18">
        <f t="shared" si="76"/>
        <v>0</v>
      </c>
      <c r="O180" s="18">
        <f t="shared" si="76"/>
        <v>0</v>
      </c>
      <c r="P180" s="18">
        <f t="shared" si="76"/>
        <v>0</v>
      </c>
      <c r="Q180" s="26">
        <f t="shared" si="57"/>
        <v>0</v>
      </c>
    </row>
    <row r="181" spans="1:17" ht="15" thickBot="1" x14ac:dyDescent="0.35">
      <c r="A181" s="7"/>
      <c r="B181" s="14"/>
      <c r="C181" s="14" t="s">
        <v>115</v>
      </c>
      <c r="D181" s="15"/>
      <c r="E181" s="19">
        <f>SUM(E161:E180)</f>
        <v>290698.34167801513</v>
      </c>
      <c r="F181" s="19">
        <f t="shared" ref="F181:Q181" si="77">SUM(F161:F180)</f>
        <v>186312.39572683562</v>
      </c>
      <c r="G181" s="19">
        <f t="shared" si="77"/>
        <v>209728.77621609453</v>
      </c>
      <c r="H181" s="19">
        <f t="shared" si="77"/>
        <v>196953.04002192596</v>
      </c>
      <c r="I181" s="19">
        <f t="shared" si="77"/>
        <v>205386.05099225763</v>
      </c>
      <c r="J181" s="19">
        <f t="shared" si="77"/>
        <v>172683.27275672334</v>
      </c>
      <c r="K181" s="19">
        <f t="shared" si="77"/>
        <v>214991.03947090934</v>
      </c>
      <c r="L181" s="19">
        <f t="shared" si="77"/>
        <v>266236.18074930494</v>
      </c>
      <c r="M181" s="19">
        <f t="shared" si="77"/>
        <v>361863.68332334899</v>
      </c>
      <c r="N181" s="19">
        <f t="shared" si="77"/>
        <v>367819.19863331749</v>
      </c>
      <c r="O181" s="19">
        <f t="shared" si="77"/>
        <v>338886.02399913373</v>
      </c>
      <c r="P181" s="19">
        <f t="shared" si="77"/>
        <v>284766.98035940598</v>
      </c>
      <c r="Q181" s="27">
        <f t="shared" si="77"/>
        <v>367819.19863331749</v>
      </c>
    </row>
    <row r="182" spans="1:17" ht="15" thickTop="1" x14ac:dyDescent="0.3">
      <c r="A182" s="7"/>
      <c r="B182" s="14"/>
      <c r="C182" s="14"/>
      <c r="D182" s="15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5"/>
    </row>
    <row r="183" spans="1:17" x14ac:dyDescent="0.3">
      <c r="A183" s="7"/>
      <c r="B183" s="14"/>
      <c r="C183" s="14" t="s">
        <v>116</v>
      </c>
      <c r="D183" s="15"/>
      <c r="E183" s="18">
        <f>E179</f>
        <v>2075.0448939026278</v>
      </c>
      <c r="F183" s="18">
        <f t="shared" ref="F183:P183" si="78">F179</f>
        <v>231.09731671451107</v>
      </c>
      <c r="G183" s="18">
        <f t="shared" si="78"/>
        <v>434.27047019730219</v>
      </c>
      <c r="H183" s="18">
        <f t="shared" si="78"/>
        <v>134.89089372167592</v>
      </c>
      <c r="I183" s="18">
        <f t="shared" si="78"/>
        <v>185.52955073863265</v>
      </c>
      <c r="J183" s="18">
        <f t="shared" si="78"/>
        <v>539.95636710089445</v>
      </c>
      <c r="K183" s="18">
        <f t="shared" si="78"/>
        <v>819.29831002014873</v>
      </c>
      <c r="L183" s="18">
        <f t="shared" si="78"/>
        <v>912.34596224348547</v>
      </c>
      <c r="M183" s="18">
        <f t="shared" si="78"/>
        <v>1224.2188244267941</v>
      </c>
      <c r="N183" s="18">
        <f t="shared" si="78"/>
        <v>1332.8990007214788</v>
      </c>
      <c r="O183" s="18">
        <f t="shared" si="78"/>
        <v>1675.0830039372684</v>
      </c>
      <c r="P183" s="18">
        <f t="shared" si="78"/>
        <v>1258.5963184632183</v>
      </c>
      <c r="Q183" s="26">
        <f t="shared" ref="Q183" si="79">N183</f>
        <v>1332.8990007214788</v>
      </c>
    </row>
    <row r="184" spans="1:17" ht="15" thickBot="1" x14ac:dyDescent="0.35">
      <c r="A184" s="7"/>
      <c r="B184" s="14"/>
      <c r="C184" s="14" t="s">
        <v>117</v>
      </c>
      <c r="D184" s="15"/>
      <c r="E184" s="19">
        <f>E181-E183</f>
        <v>288623.29678411252</v>
      </c>
      <c r="F184" s="19">
        <f t="shared" ref="F184:Q184" si="80">F181-F183</f>
        <v>186081.29841012112</v>
      </c>
      <c r="G184" s="19">
        <f t="shared" si="80"/>
        <v>209294.50574589722</v>
      </c>
      <c r="H184" s="19">
        <f t="shared" si="80"/>
        <v>196818.1491282043</v>
      </c>
      <c r="I184" s="19">
        <f t="shared" si="80"/>
        <v>205200.521441519</v>
      </c>
      <c r="J184" s="19">
        <f t="shared" si="80"/>
        <v>172143.31638962246</v>
      </c>
      <c r="K184" s="19">
        <f t="shared" si="80"/>
        <v>214171.74116088919</v>
      </c>
      <c r="L184" s="19">
        <f t="shared" si="80"/>
        <v>265323.83478706144</v>
      </c>
      <c r="M184" s="19">
        <f t="shared" si="80"/>
        <v>360639.46449892217</v>
      </c>
      <c r="N184" s="19">
        <f t="shared" si="80"/>
        <v>366486.29963259603</v>
      </c>
      <c r="O184" s="19">
        <f t="shared" si="80"/>
        <v>337210.94099519646</v>
      </c>
      <c r="P184" s="19">
        <f t="shared" si="80"/>
        <v>283508.38404094276</v>
      </c>
      <c r="Q184" s="27">
        <f t="shared" si="80"/>
        <v>366486.29963259603</v>
      </c>
    </row>
    <row r="185" spans="1:17" ht="15" thickTop="1" x14ac:dyDescent="0.3">
      <c r="A185" s="7"/>
      <c r="B185" s="14"/>
      <c r="C185" s="14"/>
      <c r="D185" s="15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5"/>
    </row>
    <row r="186" spans="1:17" x14ac:dyDescent="0.3">
      <c r="A186" s="7"/>
      <c r="B186" s="7"/>
      <c r="C186" s="7"/>
      <c r="D186" s="11"/>
      <c r="E186" s="1">
        <v>42278</v>
      </c>
      <c r="F186" s="1">
        <v>42309</v>
      </c>
      <c r="G186" s="1">
        <v>42339</v>
      </c>
      <c r="H186" s="1">
        <v>42370</v>
      </c>
      <c r="I186" s="1">
        <v>42401</v>
      </c>
      <c r="J186" s="1">
        <v>42430</v>
      </c>
      <c r="K186" s="1">
        <v>42461</v>
      </c>
      <c r="L186" s="1">
        <v>42491</v>
      </c>
      <c r="M186" s="1">
        <v>42522</v>
      </c>
      <c r="N186" s="1">
        <v>42552</v>
      </c>
      <c r="O186" s="1">
        <v>42583</v>
      </c>
      <c r="P186" s="1">
        <v>42614</v>
      </c>
      <c r="Q186" s="1" t="s">
        <v>148</v>
      </c>
    </row>
    <row r="187" spans="1:17" x14ac:dyDescent="0.3">
      <c r="A187" s="17" t="s">
        <v>2</v>
      </c>
      <c r="B187" s="2" t="s">
        <v>83</v>
      </c>
      <c r="C187" s="2" t="s">
        <v>154</v>
      </c>
      <c r="D187" s="3"/>
      <c r="E187" s="4">
        <v>42278</v>
      </c>
      <c r="F187" s="4">
        <v>42309</v>
      </c>
      <c r="G187" s="4">
        <v>42339</v>
      </c>
      <c r="H187" s="4">
        <v>42370</v>
      </c>
      <c r="I187" s="4">
        <v>42401</v>
      </c>
      <c r="J187" s="4">
        <v>42430</v>
      </c>
      <c r="K187" s="4">
        <v>42461</v>
      </c>
      <c r="L187" s="4">
        <v>42491</v>
      </c>
      <c r="M187" s="4">
        <v>42522</v>
      </c>
      <c r="N187" s="4">
        <v>42552</v>
      </c>
      <c r="O187" s="4">
        <v>42583</v>
      </c>
      <c r="P187" s="4">
        <v>42614</v>
      </c>
      <c r="Q187" s="4" t="s">
        <v>130</v>
      </c>
    </row>
    <row r="188" spans="1:17" x14ac:dyDescent="0.3">
      <c r="A188" s="20"/>
      <c r="B188" s="7"/>
      <c r="C188" s="7"/>
      <c r="D188" s="11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</row>
    <row r="189" spans="1:17" x14ac:dyDescent="0.3">
      <c r="A189" s="7">
        <v>1</v>
      </c>
      <c r="B189" s="13" t="s">
        <v>119</v>
      </c>
      <c r="C189" s="7" t="s">
        <v>120</v>
      </c>
      <c r="D189" s="11">
        <v>1.0320100000000001</v>
      </c>
      <c r="E189" s="18">
        <f t="shared" ref="E189:P189" si="81">$D189*E89</f>
        <v>2407.4729705175014</v>
      </c>
      <c r="F189" s="18">
        <f t="shared" si="81"/>
        <v>1047.696570502987</v>
      </c>
      <c r="G189" s="18">
        <f t="shared" si="81"/>
        <v>1515.8163147702792</v>
      </c>
      <c r="H189" s="18">
        <f t="shared" si="81"/>
        <v>1181.4450983911133</v>
      </c>
      <c r="I189" s="18">
        <f t="shared" si="81"/>
        <v>1259.4650291955568</v>
      </c>
      <c r="J189" s="18">
        <f t="shared" si="81"/>
        <v>2518.9300583911136</v>
      </c>
      <c r="K189" s="18">
        <f t="shared" si="81"/>
        <v>4625.4690719555665</v>
      </c>
      <c r="L189" s="18">
        <f t="shared" si="81"/>
        <v>5561.708241608887</v>
      </c>
      <c r="M189" s="18">
        <f t="shared" si="81"/>
        <v>7010.6502816088878</v>
      </c>
      <c r="N189" s="18">
        <f t="shared" si="81"/>
        <v>7244.7102000000004</v>
      </c>
      <c r="O189" s="18">
        <f t="shared" si="81"/>
        <v>3265.6925951733406</v>
      </c>
      <c r="P189" s="18">
        <f t="shared" si="81"/>
        <v>2195.7045767822269</v>
      </c>
      <c r="Q189" s="26">
        <f t="shared" ref="Q189:Q190" si="82">N189</f>
        <v>7244.7102000000004</v>
      </c>
    </row>
    <row r="190" spans="1:17" x14ac:dyDescent="0.3">
      <c r="A190" s="7">
        <v>2</v>
      </c>
      <c r="B190" s="13" t="s">
        <v>121</v>
      </c>
      <c r="C190" s="7" t="s">
        <v>122</v>
      </c>
      <c r="D190" s="11">
        <v>1.0320100000000001</v>
      </c>
      <c r="E190" s="18">
        <f t="shared" ref="E190:P190" si="83">$D190*E90</f>
        <v>6006.2982000000002</v>
      </c>
      <c r="F190" s="18">
        <f t="shared" si="83"/>
        <v>2922.6523200000001</v>
      </c>
      <c r="G190" s="18">
        <f t="shared" si="83"/>
        <v>3479.9377200000004</v>
      </c>
      <c r="H190" s="18">
        <f t="shared" si="83"/>
        <v>3219.8712000000005</v>
      </c>
      <c r="I190" s="18">
        <f t="shared" si="83"/>
        <v>3554.2424400000004</v>
      </c>
      <c r="J190" s="18">
        <f t="shared" si="83"/>
        <v>3888.6136800000004</v>
      </c>
      <c r="K190" s="18">
        <f t="shared" si="83"/>
        <v>4260.1372800000008</v>
      </c>
      <c r="L190" s="18">
        <f t="shared" si="83"/>
        <v>6464.5106400000004</v>
      </c>
      <c r="M190" s="18">
        <f t="shared" si="83"/>
        <v>8445.9698400000016</v>
      </c>
      <c r="N190" s="18">
        <f t="shared" si="83"/>
        <v>7529.5449600000011</v>
      </c>
      <c r="O190" s="18">
        <f t="shared" si="83"/>
        <v>5956.7617200000004</v>
      </c>
      <c r="P190" s="18">
        <f t="shared" si="83"/>
        <v>6910.338960000001</v>
      </c>
      <c r="Q190" s="26">
        <f t="shared" si="82"/>
        <v>7529.5449600000011</v>
      </c>
    </row>
    <row r="191" spans="1:17" ht="15" thickBot="1" x14ac:dyDescent="0.35">
      <c r="A191" s="7"/>
      <c r="B191" s="14"/>
      <c r="C191" s="14" t="s">
        <v>123</v>
      </c>
      <c r="D191" s="15"/>
      <c r="E191" s="19">
        <f>SUM(E189:E190)</f>
        <v>8413.7711705175025</v>
      </c>
      <c r="F191" s="19">
        <f t="shared" ref="F191:Q191" si="84">SUM(F189:F190)</f>
        <v>3970.3488905029872</v>
      </c>
      <c r="G191" s="19">
        <f t="shared" si="84"/>
        <v>4995.7540347702798</v>
      </c>
      <c r="H191" s="19">
        <f t="shared" si="84"/>
        <v>4401.3162983911134</v>
      </c>
      <c r="I191" s="19">
        <f t="shared" si="84"/>
        <v>4813.7074691955568</v>
      </c>
      <c r="J191" s="19">
        <f t="shared" si="84"/>
        <v>6407.5437383911139</v>
      </c>
      <c r="K191" s="19">
        <f t="shared" si="84"/>
        <v>8885.6063519555682</v>
      </c>
      <c r="L191" s="19">
        <f t="shared" si="84"/>
        <v>12026.218881608887</v>
      </c>
      <c r="M191" s="19">
        <f t="shared" si="84"/>
        <v>15456.620121608888</v>
      </c>
      <c r="N191" s="19">
        <f t="shared" si="84"/>
        <v>14774.255160000001</v>
      </c>
      <c r="O191" s="19">
        <f t="shared" si="84"/>
        <v>9222.4543151733415</v>
      </c>
      <c r="P191" s="19">
        <f t="shared" si="84"/>
        <v>9106.0435367822283</v>
      </c>
      <c r="Q191" s="27">
        <f t="shared" si="84"/>
        <v>14774.255160000001</v>
      </c>
    </row>
    <row r="192" spans="1:17" ht="15" thickTop="1" x14ac:dyDescent="0.3"/>
    <row r="193" spans="3:17" x14ac:dyDescent="0.3">
      <c r="C193" s="2" t="s">
        <v>133</v>
      </c>
      <c r="D193" s="11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5"/>
    </row>
    <row r="194" spans="3:17" x14ac:dyDescent="0.3">
      <c r="C194" s="7"/>
      <c r="D194" s="11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5"/>
    </row>
    <row r="195" spans="3:17" ht="15" thickBot="1" x14ac:dyDescent="0.35">
      <c r="C195" s="14" t="s">
        <v>126</v>
      </c>
      <c r="D195" s="15"/>
      <c r="E195" s="21">
        <f t="shared" ref="E195:Q195" si="85">E191+E181+E146</f>
        <v>1516000.0000000002</v>
      </c>
      <c r="F195" s="21">
        <f t="shared" si="85"/>
        <v>1036000</v>
      </c>
      <c r="G195" s="21">
        <f t="shared" si="85"/>
        <v>1136000</v>
      </c>
      <c r="H195" s="21">
        <f t="shared" si="85"/>
        <v>1099000</v>
      </c>
      <c r="I195" s="21">
        <f t="shared" si="85"/>
        <v>1103000</v>
      </c>
      <c r="J195" s="21">
        <f t="shared" si="85"/>
        <v>993999.99999999988</v>
      </c>
      <c r="K195" s="21">
        <f t="shared" si="85"/>
        <v>1147000</v>
      </c>
      <c r="L195" s="21">
        <f t="shared" si="85"/>
        <v>1424999.9999999998</v>
      </c>
      <c r="M195" s="21">
        <f t="shared" si="85"/>
        <v>1870999.9999999998</v>
      </c>
      <c r="N195" s="21">
        <f t="shared" si="85"/>
        <v>1892000</v>
      </c>
      <c r="O195" s="21">
        <f t="shared" si="85"/>
        <v>1786000.0000000007</v>
      </c>
      <c r="P195" s="21">
        <f t="shared" si="85"/>
        <v>1618999.9999999998</v>
      </c>
      <c r="Q195" s="29">
        <f t="shared" si="85"/>
        <v>1892000</v>
      </c>
    </row>
    <row r="196" spans="3:17" ht="15" thickTop="1" x14ac:dyDescent="0.3">
      <c r="C196" s="14"/>
      <c r="D196" s="15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5"/>
    </row>
    <row r="197" spans="3:17" x14ac:dyDescent="0.3">
      <c r="C197" s="14" t="s">
        <v>127</v>
      </c>
      <c r="D197" s="15"/>
      <c r="E197" s="18">
        <f t="shared" ref="E197:Q197" si="86">E183+E148</f>
        <v>54526.855178834645</v>
      </c>
      <c r="F197" s="18">
        <f t="shared" si="86"/>
        <v>40834.972353650999</v>
      </c>
      <c r="G197" s="18">
        <f t="shared" si="86"/>
        <v>40770.028852640069</v>
      </c>
      <c r="H197" s="18">
        <f t="shared" si="86"/>
        <v>25417.741883861065</v>
      </c>
      <c r="I197" s="18">
        <f t="shared" si="86"/>
        <v>45797.048922547394</v>
      </c>
      <c r="J197" s="18">
        <f t="shared" si="86"/>
        <v>40513.779851056664</v>
      </c>
      <c r="K197" s="18">
        <f t="shared" si="86"/>
        <v>42549.05487558672</v>
      </c>
      <c r="L197" s="18">
        <f t="shared" si="86"/>
        <v>47054.529907991389</v>
      </c>
      <c r="M197" s="18">
        <f t="shared" si="86"/>
        <v>61546.801215727006</v>
      </c>
      <c r="N197" s="18">
        <f t="shared" si="86"/>
        <v>54858.135578755544</v>
      </c>
      <c r="O197" s="18">
        <f t="shared" si="86"/>
        <v>40858.458304531676</v>
      </c>
      <c r="P197" s="18">
        <f t="shared" si="86"/>
        <v>61510.782424332981</v>
      </c>
      <c r="Q197" s="26">
        <f t="shared" si="86"/>
        <v>546747.85743804963</v>
      </c>
    </row>
    <row r="198" spans="3:17" ht="15" thickBot="1" x14ac:dyDescent="0.35">
      <c r="C198" s="14" t="s">
        <v>128</v>
      </c>
      <c r="D198" s="15"/>
      <c r="E198" s="19">
        <f>E195-E197</f>
        <v>1461473.1448211656</v>
      </c>
      <c r="F198" s="19">
        <f t="shared" ref="F198:Q198" si="87">F195-F197</f>
        <v>995165.02764634904</v>
      </c>
      <c r="G198" s="19">
        <f t="shared" si="87"/>
        <v>1095229.9711473598</v>
      </c>
      <c r="H198" s="19">
        <f t="shared" si="87"/>
        <v>1073582.2581161389</v>
      </c>
      <c r="I198" s="19">
        <f t="shared" si="87"/>
        <v>1057202.9510774526</v>
      </c>
      <c r="J198" s="19">
        <f t="shared" si="87"/>
        <v>953486.22014894325</v>
      </c>
      <c r="K198" s="19">
        <f t="shared" si="87"/>
        <v>1104450.9451244134</v>
      </c>
      <c r="L198" s="19">
        <f t="shared" si="87"/>
        <v>1377945.4700920084</v>
      </c>
      <c r="M198" s="19">
        <f t="shared" si="87"/>
        <v>1809453.1987842727</v>
      </c>
      <c r="N198" s="19">
        <f t="shared" si="87"/>
        <v>1837141.8644212445</v>
      </c>
      <c r="O198" s="19">
        <f t="shared" si="87"/>
        <v>1745141.5416954691</v>
      </c>
      <c r="P198" s="19">
        <f t="shared" si="87"/>
        <v>1557489.2175756667</v>
      </c>
      <c r="Q198" s="27">
        <f t="shared" si="87"/>
        <v>1345252.1425619503</v>
      </c>
    </row>
    <row r="199" spans="3:17" ht="15" thickTop="1" x14ac:dyDescent="0.3"/>
  </sheetData>
  <pageMargins left="0.7" right="0.7" top="1.25" bottom="0.25" header="1.05" footer="0.3"/>
  <pageSetup scale="67" pageOrder="overThenDown" orientation="landscape" r:id="rId1"/>
  <rowBreaks count="3" manualBreakCount="3">
    <brk id="51" max="16" man="1"/>
    <brk id="99" max="16383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Energy</vt:lpstr>
      <vt:lpstr>Load Factors</vt:lpstr>
      <vt:lpstr>MDD</vt:lpstr>
      <vt:lpstr>Coincidence Factors</vt:lpstr>
      <vt:lpstr>CPD</vt:lpstr>
      <vt:lpstr>'Coincidence Factors'!Print_Titles</vt:lpstr>
      <vt:lpstr>CPD!Print_Titles</vt:lpstr>
      <vt:lpstr>Energy!Print_Titles</vt:lpstr>
      <vt:lpstr>'Load Factors'!Print_Titles</vt:lpstr>
      <vt:lpstr>MDD!Print_Titles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2017-04-12T13:47:00Z</dcterms:created>
  <dcterms:modified xsi:type="dcterms:W3CDTF">2017-04-12T14:22:09Z</dcterms:modified>
</cp:coreProperties>
</file>